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Năm 2022\Tìm kiếm cứu nạn\KH PCTT 2022-2025\KH va PAUP kem theo\KH va PAUP kem theo\"/>
    </mc:Choice>
  </mc:AlternateContent>
  <bookViews>
    <workbookView xWindow="0" yWindow="0" windowWidth="23040" windowHeight="9192" firstSheet="3" activeTab="7"/>
  </bookViews>
  <sheets>
    <sheet name="PL1. VT cua Tinh" sheetId="8" r:id="rId1"/>
    <sheet name="PL2. VT cua huyen" sheetId="9" r:id="rId2"/>
    <sheet name="PL3. Đá trên đê" sheetId="10" r:id="rId3"/>
    <sheet name="PL4. VT QS" sheetId="7" r:id="rId4"/>
    <sheet name="PL5. BCHQS" sheetId="6" r:id="rId5"/>
    <sheet name="Tong hop kinh phí" sheetId="12" r:id="rId6"/>
    <sheet name="PL6. BP công trình" sheetId="1" r:id="rId7"/>
    <sheet name="PL7. BP PHI CÔNG TRÌNH" sheetId="5" r:id="rId8"/>
  </sheets>
  <externalReferences>
    <externalReference r:id="rId9"/>
  </externalReferences>
  <definedNames>
    <definedName name="_xlnm._FilterDatabase" localSheetId="7" hidden="1">'PL7. BP PHI CÔNG TRÌNH'!$A$1:$A$68</definedName>
    <definedName name="_Toc79658857" localSheetId="7">'PL7. BP PHI CÔNG TRÌNH'!$A$71</definedName>
    <definedName name="_xlnm.Print_Area" localSheetId="7">'PL7. BP PHI CÔNG TRÌNH'!$A$1:$J$68</definedName>
    <definedName name="_xlnm.Print_Area" localSheetId="5">'Tong hop kinh phí'!$A$1:$D$14</definedName>
    <definedName name="_xlnm.Print_Titles" localSheetId="0">'PL1. VT cua Tinh'!$4:$5</definedName>
    <definedName name="_xlnm.Print_Titles" localSheetId="1">'PL2. VT cua huyen'!$3:$4</definedName>
    <definedName name="_xlnm.Print_Titles" localSheetId="3">'PL4. VT QS'!$4:$5</definedName>
    <definedName name="_xlnm.Print_Titles" localSheetId="4">'PL5. BCHQS'!$3:$4</definedName>
    <definedName name="_xlnm.Print_Titles" localSheetId="6">'PL6. BP công trình'!$4:$5</definedName>
    <definedName name="_xlnm.Print_Titles" localSheetId="7">'PL7. BP PHI CÔNG TRÌNH'!$3:$4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0" i="1" l="1"/>
  <c r="C7" i="12" s="1"/>
  <c r="C6" i="12" s="1"/>
  <c r="E14" i="1"/>
  <c r="C10" i="12" s="1"/>
  <c r="E19" i="1"/>
  <c r="C8" i="12" s="1"/>
  <c r="E9" i="1" l="1"/>
  <c r="F37" i="1"/>
  <c r="G37" i="1"/>
  <c r="H37" i="1"/>
  <c r="I37" i="1"/>
  <c r="J37" i="1"/>
  <c r="K37" i="1"/>
  <c r="L37" i="1"/>
  <c r="E37" i="1"/>
  <c r="C14" i="12" s="1"/>
  <c r="E6" i="10" l="1"/>
  <c r="F6" i="10"/>
  <c r="E11" i="10"/>
  <c r="G11" i="10" s="1"/>
  <c r="F11" i="10"/>
  <c r="E15" i="10"/>
  <c r="E14" i="10" s="1"/>
  <c r="F15" i="10"/>
  <c r="G15" i="10" s="1"/>
  <c r="E18" i="10"/>
  <c r="F18" i="10"/>
  <c r="F26" i="10"/>
  <c r="G26" i="10" s="1"/>
  <c r="F30" i="10"/>
  <c r="G30" i="10" s="1"/>
  <c r="G32" i="10"/>
  <c r="G34" i="10"/>
  <c r="J5" i="9"/>
  <c r="K5" i="9" s="1"/>
  <c r="K6" i="9"/>
  <c r="D7" i="9"/>
  <c r="K7" i="9" s="1"/>
  <c r="J7" i="9"/>
  <c r="J8" i="9"/>
  <c r="K8" i="9" s="1"/>
  <c r="D9" i="9"/>
  <c r="E9" i="9"/>
  <c r="G9" i="9"/>
  <c r="D10" i="9"/>
  <c r="E10" i="9"/>
  <c r="J10" i="9"/>
  <c r="K11" i="9"/>
  <c r="K12" i="9"/>
  <c r="K13" i="9"/>
  <c r="J14" i="9"/>
  <c r="K14" i="9" s="1"/>
  <c r="G15" i="9"/>
  <c r="J15" i="9"/>
  <c r="J16" i="9"/>
  <c r="K16" i="9" s="1"/>
  <c r="K17" i="9"/>
  <c r="D18" i="9"/>
  <c r="E18" i="9"/>
  <c r="J18" i="9"/>
  <c r="K19" i="9"/>
  <c r="O19" i="9"/>
  <c r="D20" i="9"/>
  <c r="K20" i="9"/>
  <c r="K21" i="9"/>
  <c r="K22" i="9"/>
  <c r="K23" i="9"/>
  <c r="J24" i="9"/>
  <c r="K24" i="9" s="1"/>
  <c r="J25" i="9"/>
  <c r="K25" i="9" s="1"/>
  <c r="K26" i="9"/>
  <c r="K27" i="9"/>
  <c r="K28" i="9"/>
  <c r="K29" i="9"/>
  <c r="K30" i="9"/>
  <c r="K31" i="9"/>
  <c r="K32" i="9"/>
  <c r="K33" i="9"/>
  <c r="K34" i="9"/>
  <c r="K35" i="9"/>
  <c r="K36" i="9"/>
  <c r="K37" i="9"/>
  <c r="K38" i="9"/>
  <c r="K39" i="9"/>
  <c r="K40" i="9"/>
  <c r="K41" i="9"/>
  <c r="K42" i="9"/>
  <c r="K43" i="9"/>
  <c r="K44" i="9"/>
  <c r="K45" i="9"/>
  <c r="K47" i="9"/>
  <c r="K48" i="9"/>
  <c r="K49" i="9"/>
  <c r="U5" i="8"/>
  <c r="J7" i="8"/>
  <c r="S7" i="8" s="1"/>
  <c r="U7" i="8" s="1"/>
  <c r="R7" i="8"/>
  <c r="J8" i="8"/>
  <c r="R8" i="8"/>
  <c r="J9" i="8"/>
  <c r="R9" i="8"/>
  <c r="S9" i="8"/>
  <c r="J10" i="8"/>
  <c r="L10" i="8"/>
  <c r="R10" i="8" s="1"/>
  <c r="J11" i="8"/>
  <c r="R11" i="8"/>
  <c r="J12" i="8"/>
  <c r="R12" i="8"/>
  <c r="U12" i="8"/>
  <c r="J13" i="8"/>
  <c r="R13" i="8"/>
  <c r="J14" i="8"/>
  <c r="S14" i="8" s="1"/>
  <c r="R14" i="8"/>
  <c r="J15" i="8"/>
  <c r="R15" i="8"/>
  <c r="J16" i="8"/>
  <c r="R16" i="8"/>
  <c r="J17" i="8"/>
  <c r="S17" i="8" s="1"/>
  <c r="R17" i="8"/>
  <c r="G18" i="8"/>
  <c r="J18" i="8" s="1"/>
  <c r="R18" i="8"/>
  <c r="J19" i="8"/>
  <c r="R19" i="8"/>
  <c r="J20" i="8"/>
  <c r="R20" i="8"/>
  <c r="J21" i="8"/>
  <c r="R21" i="8"/>
  <c r="J22" i="8"/>
  <c r="R22" i="8"/>
  <c r="S22" i="8" s="1"/>
  <c r="J23" i="8"/>
  <c r="R23" i="8"/>
  <c r="J24" i="8"/>
  <c r="R24" i="8"/>
  <c r="J25" i="8"/>
  <c r="R25" i="8"/>
  <c r="J26" i="8"/>
  <c r="R26" i="8"/>
  <c r="J28" i="8"/>
  <c r="R28" i="8"/>
  <c r="J29" i="8"/>
  <c r="L29" i="8"/>
  <c r="R29" i="8" s="1"/>
  <c r="J30" i="8"/>
  <c r="S30" i="8" s="1"/>
  <c r="R30" i="8"/>
  <c r="J31" i="8"/>
  <c r="R31" i="8"/>
  <c r="J32" i="8"/>
  <c r="R32" i="8"/>
  <c r="J33" i="8"/>
  <c r="S33" i="8" s="1"/>
  <c r="R33" i="8"/>
  <c r="J34" i="8"/>
  <c r="S34" i="8" s="1"/>
  <c r="J35" i="8"/>
  <c r="S35" i="8" s="1"/>
  <c r="J36" i="8"/>
  <c r="S36" i="8" s="1"/>
  <c r="J37" i="8"/>
  <c r="R37" i="8"/>
  <c r="J38" i="8"/>
  <c r="R38" i="8"/>
  <c r="J39" i="8"/>
  <c r="R39" i="8"/>
  <c r="J40" i="8"/>
  <c r="S40" i="8" s="1"/>
  <c r="J41" i="8"/>
  <c r="S41" i="8"/>
  <c r="J42" i="8"/>
  <c r="R42" i="8"/>
  <c r="S42" i="8" s="1"/>
  <c r="J43" i="8"/>
  <c r="S43" i="8" s="1"/>
  <c r="J44" i="8"/>
  <c r="S44" i="8" s="1"/>
  <c r="J45" i="8"/>
  <c r="R45" i="8"/>
  <c r="J46" i="8"/>
  <c r="S46" i="8" s="1"/>
  <c r="J47" i="8"/>
  <c r="S47" i="8" s="1"/>
  <c r="J48" i="8"/>
  <c r="S48" i="8" s="1"/>
  <c r="J49" i="8"/>
  <c r="S49" i="8" s="1"/>
  <c r="J50" i="8"/>
  <c r="S50" i="8" s="1"/>
  <c r="J51" i="8"/>
  <c r="S51" i="8" s="1"/>
  <c r="J52" i="8"/>
  <c r="S52" i="8" s="1"/>
  <c r="J53" i="8"/>
  <c r="S53" i="8" s="1"/>
  <c r="J54" i="8"/>
  <c r="S54" i="8" s="1"/>
  <c r="S55" i="8"/>
  <c r="S32" i="8" l="1"/>
  <c r="K15" i="9"/>
  <c r="S8" i="8"/>
  <c r="S28" i="8"/>
  <c r="K18" i="9"/>
  <c r="K10" i="9"/>
  <c r="S45" i="8"/>
  <c r="S11" i="8"/>
  <c r="S38" i="8"/>
  <c r="U19" i="8" s="1"/>
  <c r="S26" i="8"/>
  <c r="S20" i="8"/>
  <c r="S16" i="8"/>
  <c r="F5" i="10"/>
  <c r="S39" i="8"/>
  <c r="U18" i="8" s="1"/>
  <c r="S37" i="8"/>
  <c r="S23" i="8"/>
  <c r="S19" i="8"/>
  <c r="U23" i="8" s="1"/>
  <c r="S13" i="8"/>
  <c r="S12" i="8"/>
  <c r="K9" i="9"/>
  <c r="G6" i="10"/>
  <c r="S31" i="8"/>
  <c r="S24" i="8"/>
  <c r="S21" i="8"/>
  <c r="G18" i="10"/>
  <c r="F14" i="10"/>
  <c r="F35" i="10" s="1"/>
  <c r="S29" i="8"/>
  <c r="S10" i="8"/>
  <c r="U21" i="8"/>
  <c r="E5" i="10"/>
  <c r="G5" i="10" s="1"/>
  <c r="F9" i="1"/>
  <c r="G9" i="1"/>
  <c r="H9" i="1"/>
  <c r="I9" i="1"/>
  <c r="J9" i="1"/>
  <c r="K9" i="1"/>
  <c r="L9" i="1"/>
  <c r="F18" i="1"/>
  <c r="G18" i="1"/>
  <c r="H18" i="1"/>
  <c r="I18" i="1"/>
  <c r="J18" i="1"/>
  <c r="L18" i="1"/>
  <c r="K20" i="1"/>
  <c r="K18" i="1" s="1"/>
  <c r="E32" i="1"/>
  <c r="E31" i="1"/>
  <c r="E25" i="1"/>
  <c r="E23" i="1" s="1"/>
  <c r="V15" i="8" l="1"/>
  <c r="G14" i="10"/>
  <c r="C11" i="12"/>
  <c r="C9" i="12" s="1"/>
  <c r="E28" i="1"/>
  <c r="C13" i="12" s="1"/>
  <c r="C12" i="12" s="1"/>
  <c r="I8" i="1"/>
  <c r="E35" i="10"/>
  <c r="G35" i="10" s="1"/>
  <c r="H8" i="1"/>
  <c r="L8" i="1"/>
  <c r="F8" i="1"/>
  <c r="K8" i="1"/>
  <c r="J8" i="1"/>
  <c r="G8" i="1"/>
  <c r="E18" i="1" l="1"/>
  <c r="E8" i="1" s="1"/>
  <c r="E7" i="1" s="1"/>
  <c r="C4" i="12"/>
</calcChain>
</file>

<file path=xl/sharedStrings.xml><?xml version="1.0" encoding="utf-8"?>
<sst xmlns="http://schemas.openxmlformats.org/spreadsheetml/2006/main" count="1498" uniqueCount="703">
  <si>
    <t>TT</t>
  </si>
  <si>
    <t xml:space="preserve">Chủng loại vật tư </t>
  </si>
  <si>
    <t>ĐVT</t>
  </si>
  <si>
    <t>Số lượng trong kho Chi cục Thủy lợi</t>
  </si>
  <si>
    <t>Số lượng trong kho để ở các đơn vị khác</t>
  </si>
  <si>
    <t>Cộng</t>
  </si>
  <si>
    <t>H.Hòa</t>
  </si>
  <si>
    <t>V.Yên</t>
  </si>
  <si>
    <t>S.Mai</t>
  </si>
  <si>
    <t>C.Xuyên</t>
  </si>
  <si>
    <t>L.Nam</t>
  </si>
  <si>
    <t>Chi cục</t>
  </si>
  <si>
    <t>Tổng số</t>
  </si>
  <si>
    <t>CTY NST</t>
  </si>
  <si>
    <t>CTY BST</t>
  </si>
  <si>
    <t>Hiệp Hòa</t>
  </si>
  <si>
    <t>T.Dũng</t>
  </si>
  <si>
    <t>Việt Yên</t>
  </si>
  <si>
    <t>BCHQS</t>
  </si>
  <si>
    <t>I</t>
  </si>
  <si>
    <t>Ngân sách TW</t>
  </si>
  <si>
    <t>Đá hộc</t>
  </si>
  <si>
    <t xml:space="preserve">Đá dăm </t>
  </si>
  <si>
    <t>m3</t>
  </si>
  <si>
    <t>Cát vàng</t>
  </si>
  <si>
    <t>Bao tải dứa (0,6x1) m</t>
  </si>
  <si>
    <t>chiếc</t>
  </si>
  <si>
    <t>500 chiếc bao tải cty NST đã oải mục, 275 bao tải cty BST oải mục</t>
  </si>
  <si>
    <t>Rọ thép (2x1x1) m</t>
  </si>
  <si>
    <t>Bạt chắn sóng (4x25) m</t>
  </si>
  <si>
    <t>m2</t>
  </si>
  <si>
    <t>Dây thép 2-3 mm</t>
  </si>
  <si>
    <t>kg</t>
  </si>
  <si>
    <t>Vải lọc</t>
  </si>
  <si>
    <t>Nhà bạt loại 60 m2</t>
  </si>
  <si>
    <t>bộ</t>
  </si>
  <si>
    <t>Nhà bạt loại 16,5 m2</t>
  </si>
  <si>
    <t>Nhà bạt loại 24,75 m2</t>
  </si>
  <si>
    <t xml:space="preserve">Phao tròn cứu sinh </t>
  </si>
  <si>
    <t>Áo phao cứu sinh</t>
  </si>
  <si>
    <t xml:space="preserve">chiếc </t>
  </si>
  <si>
    <t>Thiết bị chữa cháy</t>
  </si>
  <si>
    <t>Bộ</t>
  </si>
  <si>
    <t>Thiết bị khoan cắt</t>
  </si>
  <si>
    <t>Bè cứu sinh loại nhẹ</t>
  </si>
  <si>
    <t>Chiếc</t>
  </si>
  <si>
    <t>Thiết bị phóng dây CH</t>
  </si>
  <si>
    <t xml:space="preserve">Đầu phóng dây cứu hộ </t>
  </si>
  <si>
    <t>quả</t>
  </si>
  <si>
    <t xml:space="preserve">Xuồng ST 450 </t>
  </si>
  <si>
    <t>Xuồng ST 660</t>
  </si>
  <si>
    <t>II</t>
  </si>
  <si>
    <t>Ngân sách địa phương</t>
  </si>
  <si>
    <t>có 53 chiếc rọ cty NST han gỉ nặng</t>
  </si>
  <si>
    <t>Bao tải dứa</t>
  </si>
  <si>
    <t>1000 chiếc bao tải tại cty NST đã oải mục, 1,664 chiếc của cty BST đã oải mục</t>
  </si>
  <si>
    <t xml:space="preserve">Cuốc có cán </t>
  </si>
  <si>
    <t xml:space="preserve">Xẻng có cán </t>
  </si>
  <si>
    <t>Quang xảo sắt</t>
  </si>
  <si>
    <t>đôi</t>
  </si>
  <si>
    <t>Bạt chắn sóng</t>
  </si>
  <si>
    <t>Nhà bạt (15 m2)</t>
  </si>
  <si>
    <t>Nhà bạt (30 m2)</t>
  </si>
  <si>
    <t>Bình lặn Trung Quốc</t>
  </si>
  <si>
    <t xml:space="preserve">bộ </t>
  </si>
  <si>
    <t>Áo phao Trung Quốc</t>
  </si>
  <si>
    <t>Áo phao nội (3 cục)</t>
  </si>
  <si>
    <t>Phao cứu sinh tròn</t>
  </si>
  <si>
    <t>Vải mưa (1,4x1,9) m</t>
  </si>
  <si>
    <t xml:space="preserve">tấm </t>
  </si>
  <si>
    <t xml:space="preserve">Dao tông </t>
  </si>
  <si>
    <t xml:space="preserve">con </t>
  </si>
  <si>
    <t xml:space="preserve">Đòn gánh tre </t>
  </si>
  <si>
    <t xml:space="preserve">Chão ni lông 5m </t>
  </si>
  <si>
    <t xml:space="preserve">Máy phát điện </t>
  </si>
  <si>
    <t xml:space="preserve">Áo mưa măng tô </t>
  </si>
  <si>
    <t>Xuồng cao su bơm hơi</t>
  </si>
  <si>
    <t>Máy đục phá bê tông</t>
  </si>
  <si>
    <t xml:space="preserve">Cưa máy cầm tay </t>
  </si>
  <si>
    <t>Dây đai cứu hộ</t>
  </si>
  <si>
    <t xml:space="preserve">Cái </t>
  </si>
  <si>
    <t>Áo phao tự thổi</t>
  </si>
  <si>
    <t>Bè cứu sinh comfosite</t>
  </si>
  <si>
    <t>Ống nhòm ban ngày</t>
  </si>
  <si>
    <t>Ống nhòm ban đêm</t>
  </si>
  <si>
    <t>Xẻng gấp 3 tác dụng</t>
  </si>
  <si>
    <t>3 (Ô tô)</t>
  </si>
  <si>
    <t>Cưa máy cầm tay động cơ xăng cấp cho mỗi Hạt QLĐ 01 chiếc (Tổng toàn tỉnh là 18 chiếc)</t>
  </si>
  <si>
    <t>Số lượng vật tư của các huyện, thành phố có đê</t>
  </si>
  <si>
    <t>Ghi chú</t>
  </si>
  <si>
    <t xml:space="preserve">Tân Yên </t>
  </si>
  <si>
    <t xml:space="preserve"> Bắc Giang</t>
  </si>
  <si>
    <t xml:space="preserve">Yên Dũng </t>
  </si>
  <si>
    <t>Lạng Giang</t>
  </si>
  <si>
    <t>Lục Nam</t>
  </si>
  <si>
    <t>Tổng cộng</t>
  </si>
  <si>
    <t xml:space="preserve">Chiếc </t>
  </si>
  <si>
    <t>Năm 2020 xuất 1000 chiếc cho xã Đại Thành xử lý sự cố</t>
  </si>
  <si>
    <t>Bao tải đay</t>
  </si>
  <si>
    <t>Xuất 10 chiếc cho Đại Thành</t>
  </si>
  <si>
    <t>Cuốc, xẻng không có cán</t>
  </si>
  <si>
    <t>Cán cuốc, xẻng</t>
  </si>
  <si>
    <t>Nhập 120 cán cuốc gỗ lim chất lượng tốt, 808 cán gỗ tạp đã mọt hết</t>
  </si>
  <si>
    <t>Xẻng đào đất</t>
  </si>
  <si>
    <t>Xe rùa</t>
  </si>
  <si>
    <t>Quang sắt</t>
  </si>
  <si>
    <t>Đôi</t>
  </si>
  <si>
    <t>Xảo tre</t>
  </si>
  <si>
    <t>Xảo sắt</t>
  </si>
  <si>
    <t>Vồ gỗ</t>
  </si>
  <si>
    <t>Bạt chống sóng</t>
  </si>
  <si>
    <t xml:space="preserve">Dao </t>
  </si>
  <si>
    <t>Con</t>
  </si>
  <si>
    <t>Búa Chim</t>
  </si>
  <si>
    <t>Đèn bão</t>
  </si>
  <si>
    <t>Dây thép</t>
  </si>
  <si>
    <t>Cuộn</t>
  </si>
  <si>
    <t>Bạt che mưa</t>
  </si>
  <si>
    <t xml:space="preserve">Áo phao </t>
  </si>
  <si>
    <t>138 cái chất lượng kém</t>
  </si>
  <si>
    <t>Dây thừng</t>
  </si>
  <si>
    <t>Phao tròn</t>
  </si>
  <si>
    <t>Nhà bạt 16,5m2</t>
  </si>
  <si>
    <t xml:space="preserve">Bộ </t>
  </si>
  <si>
    <t>Nêm cuốc, xẻng</t>
  </si>
  <si>
    <t>Mỡ tra</t>
  </si>
  <si>
    <t>Kg</t>
  </si>
  <si>
    <t>Khung giả</t>
  </si>
  <si>
    <t xml:space="preserve">Búa tạ </t>
  </si>
  <si>
    <t xml:space="preserve">Xà beng </t>
  </si>
  <si>
    <t xml:space="preserve">Tôn tấm </t>
  </si>
  <si>
    <t>Tấm</t>
  </si>
  <si>
    <t xml:space="preserve">Đồ lặn </t>
  </si>
  <si>
    <t>Kéo cắt đất</t>
  </si>
  <si>
    <t>Máy thổi gió</t>
  </si>
  <si>
    <t>Vỉ đập lửa</t>
  </si>
  <si>
    <t>Loa chỉ huy</t>
  </si>
  <si>
    <t>Bạt tăng</t>
  </si>
  <si>
    <t xml:space="preserve">Ủng cao su </t>
  </si>
  <si>
    <t>Cưa máy động cơ xăng</t>
  </si>
  <si>
    <t xml:space="preserve">Đèn pin </t>
  </si>
  <si>
    <t xml:space="preserve">Quần áo mưa </t>
  </si>
  <si>
    <t xml:space="preserve">Xuồng máy </t>
  </si>
  <si>
    <t>Rọ thép</t>
  </si>
  <si>
    <t>Văng cống gỗ</t>
  </si>
  <si>
    <t>Giếng xử lý mạch đùi sủi</t>
  </si>
  <si>
    <t>Lều bạt</t>
  </si>
  <si>
    <t xml:space="preserve">Vị trí </t>
  </si>
  <si>
    <t>Tuyến đê</t>
  </si>
  <si>
    <t xml:space="preserve">Địa danh </t>
  </si>
  <si>
    <t xml:space="preserve">Khối lượng </t>
  </si>
  <si>
    <t>TW</t>
  </si>
  <si>
    <t>ĐP</t>
  </si>
  <si>
    <t xml:space="preserve">Đê tả Cầu </t>
  </si>
  <si>
    <t xml:space="preserve">H. Hiệp Hòa </t>
  </si>
  <si>
    <t>K20+700</t>
  </si>
  <si>
    <t xml:space="preserve">Xã Xuân Cẩm </t>
  </si>
  <si>
    <t>K32+600</t>
  </si>
  <si>
    <t>Xã Châu Minh</t>
  </si>
  <si>
    <t>K36+000</t>
  </si>
  <si>
    <t>K38+300</t>
  </si>
  <si>
    <t xml:space="preserve">Xã Đông Lỗ </t>
  </si>
  <si>
    <t xml:space="preserve">H. Việt Yên </t>
  </si>
  <si>
    <t>K50+900</t>
  </si>
  <si>
    <t xml:space="preserve">Xã Ninh Sơn </t>
  </si>
  <si>
    <t>K58+800</t>
  </si>
  <si>
    <t xml:space="preserve">Xã Quang Châu </t>
  </si>
  <si>
    <t>Đê tả Thương</t>
  </si>
  <si>
    <t xml:space="preserve">H. Yên Dũng </t>
  </si>
  <si>
    <t>K19+000</t>
  </si>
  <si>
    <t xml:space="preserve">Xã Xuân Phú </t>
  </si>
  <si>
    <t>K20+450</t>
  </si>
  <si>
    <t>III</t>
  </si>
  <si>
    <t>Đê hữu Thương</t>
  </si>
  <si>
    <t xml:space="preserve">H. Tân Yên </t>
  </si>
  <si>
    <t>K11+100-K11+600</t>
  </si>
  <si>
    <t>Xã Liên Chung</t>
  </si>
  <si>
    <t>K15+000</t>
  </si>
  <si>
    <t xml:space="preserve">TP. Bắc Giang </t>
  </si>
  <si>
    <t xml:space="preserve">K37+350 </t>
  </si>
  <si>
    <t>Phường Mỹ Độ</t>
  </si>
  <si>
    <t>K37+500</t>
  </si>
  <si>
    <t>K40+350-K40+850</t>
  </si>
  <si>
    <t xml:space="preserve">Xã Đồng Sơn </t>
  </si>
  <si>
    <t xml:space="preserve">IV </t>
  </si>
  <si>
    <t xml:space="preserve">Đê hữu Thương BT </t>
  </si>
  <si>
    <t>K6+500-K6+900</t>
  </si>
  <si>
    <t xml:space="preserve">Xã Tiến Dũng </t>
  </si>
  <si>
    <t>K11+500</t>
  </si>
  <si>
    <t xml:space="preserve">Xã Đức Giang </t>
  </si>
  <si>
    <t>K13+100-K13+300</t>
  </si>
  <si>
    <t xml:space="preserve">V </t>
  </si>
  <si>
    <t>Đê tả Cầu BT</t>
  </si>
  <si>
    <t>K13+500</t>
  </si>
  <si>
    <t>Xã Tư Mại</t>
  </si>
  <si>
    <t>VI</t>
  </si>
  <si>
    <t xml:space="preserve">Đê hữu Lục Nam </t>
  </si>
  <si>
    <t xml:space="preserve">H. Lục Nam </t>
  </si>
  <si>
    <t>K10+100-K10+500</t>
  </si>
  <si>
    <t xml:space="preserve">Xã Bắc Lũng </t>
  </si>
  <si>
    <t>VII</t>
  </si>
  <si>
    <t xml:space="preserve">Xí nghiệp đầu mối Cấm Sơn </t>
  </si>
  <si>
    <t>H. Hữu Lũng - Lạng Sơn</t>
  </si>
  <si>
    <t xml:space="preserve">Tổng cộng </t>
  </si>
  <si>
    <t>PHỤ LỤC 1: VẬT TƯ, TRANG THIẾT BỊ CỦA TỈNH PHỤC VỤ CÔNG TÁC PHÒNG CHỐNG THIÊN TAI
(Tính đến 30 tháng 6 năm 2021)</t>
  </si>
  <si>
    <t>PHỤ LỤC 2: VẬT TƯ, TRANG THIẾT BỊ CỦA CÁC HUYỆN, THÀNH PHỐ PHỤC VỤ CÔNG TÁC PHÒNG CHỐNG THIÊN TAI
(Tính đến 30 tháng 6 năm 2021 bằng nguồn ngân sách địa phương)</t>
  </si>
  <si>
    <t>PHỤ LỤC 3: KHỐI LƯỢNG ĐÁ DỰ PHÒNG
(Để ở các tuyến đê tính đến 30 tháng 6 năm 2021)</t>
  </si>
  <si>
    <t>STT</t>
  </si>
  <si>
    <t>Nhiệm vụ cụ thể</t>
  </si>
  <si>
    <t>Mục tiêu</t>
  </si>
  <si>
    <t>Sản phẩm</t>
  </si>
  <si>
    <t>Cơ quan chủ trì</t>
  </si>
  <si>
    <t>Cơ quan phối hợp</t>
  </si>
  <si>
    <t>Thời gian thực hiện</t>
  </si>
  <si>
    <t>Dự kiến kinh phí</t>
  </si>
  <si>
    <t>Khác</t>
  </si>
  <si>
    <t>I. Hoàn thiện hệ thống văn bản pháp luật, cơ chế chính sách</t>
  </si>
  <si>
    <t>Nghiên cứu, hoàn thiện các văn bản hướng dẫn triển khai các hoạt động thực hiện nội dung Chiến lược quốc gia PCTT đến năm 2030, tầm nhìn đến năm 2050.</t>
  </si>
  <si>
    <t>Sở NN&amp;PTNT</t>
  </si>
  <si>
    <t>Các Sở, ngành, địa phương liên quan</t>
  </si>
  <si>
    <t>Năm 2021</t>
  </si>
  <si>
    <t>Rà soát, hoàn thiện hệ thống văn bản quy phạm pháp luật về PCTT và các quy định pháp luật khác có liên quan đến phòng, ngừa, ứng phó và khắc phục hậu quả thiên tai.</t>
  </si>
  <si>
    <t>Hoàn thiện các văn bản quy phạm pháp luật sửa đổi, bổ sung và văn bản quy phạm pháp luật thay thế trong lĩnh vực PCTT theo thẩm quyền được quy định.</t>
  </si>
  <si>
    <t>Các văn bản được sửa đổi, bổ sung, cập nhật thay thế</t>
  </si>
  <si>
    <t>Hàng năm</t>
  </si>
  <si>
    <t xml:space="preserve">Xây dựng quy định về nguồn lực hỗ trợ cho công tác PCTT đối với các ngành, các cấp </t>
  </si>
  <si>
    <t>Xây dựng và ban hành các cơ chế, chính sách huy động nguồn lực; hỗ trợ phòng chống, phục hồi sản xuất, môi trường sau thiên tai nhằm xây dựng lại tốt hơn</t>
  </si>
  <si>
    <t>Các quy chế, quy định, quyết định về huy động nguồn lực hỗ trợ địa phương sau thiên tai nhằm xây dựng lại tốt hơn</t>
  </si>
  <si>
    <t>Phù hợp với Luật số 60/2020/QH14 ngày 17/6/2020 về sửa đổi, bổ sung một số điều của Luật PCTT và Luật Đê điều và Nghị định số 78/2021/NĐ-CP ngày 01/8/2021</t>
  </si>
  <si>
    <t>Các Sở, ngành, địa phương</t>
  </si>
  <si>
    <t>2021-2022</t>
  </si>
  <si>
    <t xml:space="preserve">Phù hợp với Luật số 60/2020/QH14 ngày 17/6/2020 sửa đổi, bổ sung một số điều của Luật PCTT và Luật Đê điều  </t>
  </si>
  <si>
    <t>Quản lý, sử dụng kinh phí phục vụ hoạt động của BCH PCTT&amp;TKCN các cấp.</t>
  </si>
  <si>
    <t>Thực hiện Thông tư số 85/2020/TT-BTC ngày 01/10/2020 của Bộ Tài Chính.</t>
  </si>
  <si>
    <t>Các văn bản, quyết định</t>
  </si>
  <si>
    <t>Sở Tài Chính</t>
  </si>
  <si>
    <t>Các sở, ngành liên quan</t>
  </si>
  <si>
    <t>2021-2025</t>
  </si>
  <si>
    <t>Các Sở, ngành, tổ chức, cá nhân có liên quan</t>
  </si>
  <si>
    <t>Xây dựng, thực hiện chính sách về bảo hiểm RRTT</t>
  </si>
  <si>
    <t>Tăng cường nguồn tài chính từ các doanh nghiệp ứng phó với RRTT</t>
  </si>
  <si>
    <t>Quy định về bảo hiểm trong lĩnh vực PCTT</t>
  </si>
  <si>
    <t>Sở Tài chính</t>
  </si>
  <si>
    <t>Sở NN&amp; PTNT, các ngành, địa phương liên quan</t>
  </si>
  <si>
    <t>2022- 2025</t>
  </si>
  <si>
    <t>Xây dựng chính sách về bảo hiểm RRTT</t>
  </si>
  <si>
    <t>Hệ thống văn bản quy định về bảo hiểm trong lĩnh vực PCTT</t>
  </si>
  <si>
    <t>Nghiên cứu mô hình, thực hiện thí điểm bảo hiểm RRTT</t>
  </si>
  <si>
    <t>Hỗ trợ tài chính cho người dân và các doanh nghiệp ứng phó, phục hồi sau thiên tai</t>
  </si>
  <si>
    <t>Rà soát điều chỉnh bổ sung, ban hành chính sách về bảo hiểm RRTT</t>
  </si>
  <si>
    <t>Hoàn thiên hệ thống văn bản quy định về bảo hiểm trong lĩnh vực PCTT</t>
  </si>
  <si>
    <t>2023-2025</t>
  </si>
  <si>
    <t>Rà soát chính sách hỗ trợ phục hồi sau thiên tai</t>
  </si>
  <si>
    <t>Thực hiện Nghị định 136/2013/NĐ-CP ngày 21/10/2013 của Chính phủ</t>
  </si>
  <si>
    <t>Các sở, ngành, địa phương  liên quan</t>
  </si>
  <si>
    <t>2021-2023</t>
  </si>
  <si>
    <t>Thực hiện Nghị định 02/2017/NĐ-CP ngày 09/01/2017 của Chính phủ</t>
  </si>
  <si>
    <t xml:space="preserve">Quyết định cơ chế, mức hỗ trợ để khôi phục sản xuất cho lĩnh vực ngành nghề vùng bị thiệt hại do thiên tai, dịch bệnh </t>
  </si>
  <si>
    <t>Các sở, ngành, địa phương  liên qua</t>
  </si>
  <si>
    <t>Nghiên cứu cơ sở khoa học để xây dựng Bộ tiêu chí đánh giá an toàn thiên tai cho cấp huyện</t>
  </si>
  <si>
    <t>Kiểm soát an toàn thiên tai đối với các địa phương</t>
  </si>
  <si>
    <t>Bộ tiêu chí đánh giá an toàn thiên tai cho cấp huyện</t>
  </si>
  <si>
    <t>2022-2023</t>
  </si>
  <si>
    <t>Nghiên cứu cơ sở khoa học để xây dựng Bộ tiêu chí đánh giá an toàn thiên tai cho cấp xã</t>
  </si>
  <si>
    <t>Bộ tiêu chí đánh giá an toàn thiên tai cho cấp xã</t>
  </si>
  <si>
    <t>Phòng NN hoặc Phòng KT</t>
  </si>
  <si>
    <t>Nghiên cứu cơ sở khoa học để xây dựng Bộ chỉ số kiểm soát an toàn thiên tai cho các khu công nghiệp mới, đô thị mới</t>
  </si>
  <si>
    <t>Kiểm soát các RRTT đã, đang và sẽ phát sinh do quá trình phát triển kinh tế - xã hội</t>
  </si>
  <si>
    <t>Bộ chỉ số kiểm soát an toàn thiên tai cho các khu công nghiệp mới, đô thị mới</t>
  </si>
  <si>
    <t>Các sở, ngành, địa phương liên quan</t>
  </si>
  <si>
    <t>Hoàn thiện hệ thống tiêu chuẩn, quy chuẩn tiêu thoát nước cho khu vực đô thị; phòng chống bão, lũ, ngập lụt, sạt lở đối với cơ sở hạ tầng, công trình công cộng cũng như nhà ở của người dân.</t>
  </si>
  <si>
    <t>Kiểm soát các RRTT hiện có và các RRTT có thể phát sinh trong tương lai do quá trình phát triển kinh tế - xã hội</t>
  </si>
  <si>
    <t>Hệ thống tiêu chuẩn, quy chuẩn tiêu thoát nước cho khu vực đô thị; phòng chống bão, lũ, ngập lụt, sạt lở đối với cơ sở hạ tầng, công trình công cộng cũng như nhà ở của người dân.</t>
  </si>
  <si>
    <t>Sở Xây dựng</t>
  </si>
  <si>
    <t>II. Kiện toàn tổ chức, bộ máy và tăng cường năng lực quản lý thiên tai</t>
  </si>
  <si>
    <t>Kiện toàn tổ chức, bộ máy chỉ huy PCTT&amp; TKCN các cấp</t>
  </si>
  <si>
    <t>Hoàn thiện, củng cố bộ máy chỉ huy PCTT &amp;TKCN các cấp đảm bảo năng lực hoạt động có hiệu quả</t>
  </si>
  <si>
    <t>Quyết định kiện toàn BCH các cấp có kèm theo danh sách và phân công nhiệm vụ</t>
  </si>
  <si>
    <t>BCH PCTT&amp;TKCN các cấp</t>
  </si>
  <si>
    <t>Các Sở, ban, ngành và các đơn vị có liên quan</t>
  </si>
  <si>
    <t xml:space="preserve">Phân công nhiệm vụ thành viên BCH PCTT&amp;TKCN các cấp </t>
  </si>
  <si>
    <t>Giao trách nhiệm của cá nhân và đơn vị ngành phụ trách trong công tác PCTT</t>
  </si>
  <si>
    <t>Quyết định phân công nhiệm vụ cho từng thành viên trong BCH</t>
  </si>
  <si>
    <t xml:space="preserve">Rà soát, sửa đổi, bổ sung các Quy chế </t>
  </si>
  <si>
    <t>3.1</t>
  </si>
  <si>
    <t>Quy chế tổ chức và hoạt động của BCH PCTT&amp;TKCN các cấp</t>
  </si>
  <si>
    <t>Tăng cường năng lực BCH PCTT&amp;TKCN các cấp</t>
  </si>
  <si>
    <t>Quyết định ban hành Quy chế tổ chức và hoạt động của BCH PCTT&amp; TKCN</t>
  </si>
  <si>
    <t>Các cơ quan, đơn vị liên quan</t>
  </si>
  <si>
    <t>3.2</t>
  </si>
  <si>
    <t>Quy chế trực ban tại Văn phòng thường trực BCH PCTT&amp;TKCN các cấp</t>
  </si>
  <si>
    <t>Tăng cường năng lực trực ban tham mưu PCTT&amp;TKCN các cấp</t>
  </si>
  <si>
    <t>Quyết định ban hành Quy chế trực ban tại Văn phòng thường trực BCH PCTT&amp;TKCN các cấp</t>
  </si>
  <si>
    <t>VPTT BCH PCTT&amp;TKCN các cấp</t>
  </si>
  <si>
    <t>Hiện đại hóa Văn phòng thường trực BCH PCTT và TKCN các cấp (Đầu tư trang thiết bị cho Văn phòng thường trực BCH PCTT và TKCN các cấp)</t>
  </si>
  <si>
    <t>Tham mưu cho BCH thực hiện nhiệm vụ phòng chống thiên tai trong tình hình mới</t>
  </si>
  <si>
    <t>Văn phòng làm việc, trang thiết bị họp trực tuyến, trang thiết bị văn phòng, phần mềm giám sát thiên tai của tỉnh,  vật tư trang thiết bị (đảm bảo nguồn lực 4 tại chỗ)</t>
  </si>
  <si>
    <t>Sở Tài chính, Sở KH ĐT; Phòng Tài chính; Kế toán cấp xã</t>
  </si>
  <si>
    <t>Tổ chức đào tạo, tập huấn nâng cao năng lực cho đội ngũ cán bộ PCTT&amp;TKCN các cấp; các cán bộ có liên quan trong công tác PCTT</t>
  </si>
  <si>
    <t>5.1</t>
  </si>
  <si>
    <t>Nâng cao năng lực chuyên môn về thiên tai, quản lý RRTT cho các cán bộ làm việc trong lĩnh vực PCTT&amp;TKCN các cấp</t>
  </si>
  <si>
    <t xml:space="preserve">Đào tạo, tập huấn nâng cao năng lực, trình độ về quản lý thiên tai cho đội ngũ cán bộ làm công tác phòng chống thiên tai </t>
  </si>
  <si>
    <t>Tập huấn 05 lớp/năm; Tài liệu; Hội nghị và hội thảo</t>
  </si>
  <si>
    <t>2022-2025</t>
  </si>
  <si>
    <t>5.2</t>
  </si>
  <si>
    <t xml:space="preserve">Nâng cao năng lực đội ngũ làm công tác PCTT cấp huyện, cấp xã; và các cán bộ có liên quan trong công tác PCTT&amp;TKCN </t>
  </si>
  <si>
    <t>Tăng cường năng lực quản lý thiên tai cho cán bộ PCTT cấp  huyện, cấp xã,và các cán bộ thuộc các Sở ngành có liên quan trong PCTT</t>
  </si>
  <si>
    <t>VPTT BCH PCTT&amp;TKCN TP</t>
  </si>
  <si>
    <t>Sở Tài chính, UBND cấp huyện</t>
  </si>
  <si>
    <t>5.3</t>
  </si>
  <si>
    <t>Đào tạo, đào tạo lại, tập huấn cho lực lượng cán bộ làm công tác đê điều, phòng chống thiên tai</t>
  </si>
  <si>
    <t>Tăng cường năng lực cho lực lượng quản lý cán bộ làm công tác đê điều</t>
  </si>
  <si>
    <t>Tập huấn 01 lớp/năm; Tài liệu; Hội nghị và hội thảo</t>
  </si>
  <si>
    <t>Sở Tài chính, các ngành, địa phương liên quan</t>
  </si>
  <si>
    <t>Củng cố, nâng cao năng lực lực lượng xung kích PCTT cấp xã</t>
  </si>
  <si>
    <t>Tăng cường công tác phòng ngừa, ứng phó, khắc phục hậu quả thiên tai cho cấp xã</t>
  </si>
  <si>
    <t>Tập huấn 10 lớp/năm; Tài liệu; Hội nghị và hội thảo</t>
  </si>
  <si>
    <t>BCH PCTT&amp;TKCN cấp  xã</t>
  </si>
  <si>
    <t>BCH quân sự xã; các tổ chức cấp xã</t>
  </si>
  <si>
    <t>Tập huấn nâng cao năng lực cho lực lượng làm công tác đê điều</t>
  </si>
  <si>
    <t>Tập huấn 30 lớp/năm; Tài liệu; Hội nghị và hội thảo</t>
  </si>
  <si>
    <t>Lập bản đồ RRTT cấp huyện, cấp xã</t>
  </si>
  <si>
    <t>Phục vụ công tác chỉ đạo, chỉ huy phòng ngừa và ứng phó thiên tai</t>
  </si>
  <si>
    <t>Các bản đồ RRTT các cấp</t>
  </si>
  <si>
    <t>UBND các cấp</t>
  </si>
  <si>
    <t>Lập bản đồ RRTT cấp huyện</t>
  </si>
  <si>
    <t>Phục vụ công tác chỉ đạo, chỉ huy phòng ngừa và ứng phó với thiên tai</t>
  </si>
  <si>
    <t>Bản đồ RRTT các huyện</t>
  </si>
  <si>
    <t>Lập bản đồ RRTT cấp xã</t>
  </si>
  <si>
    <t>Bản đồ RRTT cấp xã</t>
  </si>
  <si>
    <t>Rà soát cập nhật thông tin vào bản đồ RRTT các cấp hàng năm</t>
  </si>
  <si>
    <t>Các bản đồ RRTT được cập nhật hàng năm</t>
  </si>
  <si>
    <t>Xây dựng, rà soát, cập nhật bổ sung hệ thống cơ sở dữ liệu phục vụ điều hành, hỗ trợ ra quyết định phòng chống thiên tai</t>
  </si>
  <si>
    <t>Đảm bảo tính chuyên nghiệp trong công tác PCTT và TKCN</t>
  </si>
  <si>
    <t>Hệ thống cơ sở dữ liệu</t>
  </si>
  <si>
    <t>Sở ngành liên quan</t>
  </si>
  <si>
    <t>Hoàn chỉnh hệ thống thông tin liên lạc phòng chống thiên tai và TKCN</t>
  </si>
  <si>
    <t>Đảm bảo liên lạc thông suốt trong công tác chỉ huy PCTT</t>
  </si>
  <si>
    <t>Hoàn chỉnh hệ thống thông tin liên lạc của Văn phòng BCH các cấp</t>
  </si>
  <si>
    <t>Sở Thông tin và Truyền thông</t>
  </si>
  <si>
    <t>Tăng cường nguồn lực cán bộ chuyên trách làm công tác phòng chống thiên tai</t>
  </si>
  <si>
    <t>Đáp ứng yêu cầu về số lượng và chất lượng của đội ngũ cán bộ</t>
  </si>
  <si>
    <t>Cán bộ chuyên trách làm công tác PCTT cho các Văn phòng thường trực các cấp, sử dụng quỹ PCTT các cấp chi trả</t>
  </si>
  <si>
    <t>Sở Tài chính, Sở KH ĐT</t>
  </si>
  <si>
    <t>Tăng cường năng lực và trang thiết bị cho lực lượng TKCN</t>
  </si>
  <si>
    <t>Đảm bảo an toàn, tính chuyên nghiệp trong công tác PCTT và TKCN</t>
  </si>
  <si>
    <t>Mua sắm các trang thiết bị, phương tiện PCTT và TKCN cho lực lượng tìm kiếm cứu nạn</t>
  </si>
  <si>
    <t>Bộ Chỉ huy Quân sự tỉnh;</t>
  </si>
  <si>
    <t>Công an tỉnh, Cảnh sát PCCC, Sở NN và PTNT</t>
  </si>
  <si>
    <t>Xây dựng cơ chế phối hợp giữa cơ quan BCH với các Tổ chức chính trị, xã hội</t>
  </si>
  <si>
    <t>Xây dựng một xã hội phòng chống thiên tai bao gổm cả các tổ chức: UB Mặt trận, Thanh niên, Phụ nữ, Chữ thập đỏ, …tham gia phòng chống thiên tai</t>
  </si>
  <si>
    <t>- Các cơ quan, tổ chức tham gia trong quá trình ứng phó thiên tai
- Kêu gọi, quản lý, thực hiện chương trình hỗ trợ, vận động của các tổ chức trong và ngoài nước</t>
  </si>
  <si>
    <t>Văn phòng BCH</t>
  </si>
  <si>
    <t>Các Tổ chức</t>
  </si>
  <si>
    <t xml:space="preserve">III. </t>
  </si>
  <si>
    <t>Lập, rà soát và thực hiện các kế hoạch, quy hoạch, phương án</t>
  </si>
  <si>
    <t>Chủ động trong công tác PCTT, giảm thiểu thiệt hại về người và tài sản do thiên tai gây ra</t>
  </si>
  <si>
    <t>Kế hoạch; các biện pháp phòng chống thiên tai</t>
  </si>
  <si>
    <t>Năm 2021 và hàng năm</t>
  </si>
  <si>
    <t>Phòng NN&amp;PTNT/KT</t>
  </si>
  <si>
    <t>Các phòng, ban liên quan và UBND cấp xã</t>
  </si>
  <si>
    <t>Chủ động ứng phó với thiên tai, đảm bảo an toàn về người và cơ sở vật chất, kinh tế - xã hội</t>
  </si>
  <si>
    <t xml:space="preserve">Hàng năm </t>
  </si>
  <si>
    <t>Các chương trình, dự án theo Kế hoạch được triển khai thực hiện đúng tiến độ đề ra</t>
  </si>
  <si>
    <t>Sở Tài Nguyên và Môi trường</t>
  </si>
  <si>
    <t>Xây dựng, phê duyệt và triển khai Kế hoạch TKCN các cấp</t>
  </si>
  <si>
    <t>Xác định quy chế phối hợp với BCH PCTT</t>
  </si>
  <si>
    <t>Kế hoạch TKCN các cấp trên địa bàn tỉnh</t>
  </si>
  <si>
    <t>Bộ Chỉ huy Quân sự tỉnh</t>
  </si>
  <si>
    <t>Sở ngành liên quan, UBND các huyện</t>
  </si>
  <si>
    <t>Kiểm soát quy hoạch và xây dựng để hạn chế bị tác động của thiên tai và làm tăng RRTT</t>
  </si>
  <si>
    <t>IV.</t>
  </si>
  <si>
    <t>Máy tính cấu hình cao, phần mềm dự báo, các trang thiết bị phục vụ công tác dự báo và truyền tin</t>
  </si>
  <si>
    <t>Đảm bảo công tác dự báo, cảnh báo KTTV và tình hình thiên tai được chủ động và hiệu quả</t>
  </si>
  <si>
    <t>Các mô hình, phần mềm dự báo KTTV tiên tiến nhằm cụ thể hóa bản tin dự báo thời tiết nguy hiểm đến từng địa phương tại các Đài KTTV khu vực, tỉnh; cải tiến nội dung và hình thức các bản tin dự báo KTTV, nhất là các bản tin dự báo bão, áp thấp nhiệt đới, lũ...</t>
  </si>
  <si>
    <t>Cập nhật và số hóa dữ liệu ngành khí tượng thủy văn, môi trường</t>
  </si>
  <si>
    <t xml:space="preserve">Đánh giá RRTT, phân vùng RRTT, lập bản đồ phục vụ PCTT </t>
  </si>
  <si>
    <t>V.</t>
  </si>
  <si>
    <t>Nâng cao nhận thức, kiến thức phòng chống thiên tai cho cộng đồng</t>
  </si>
  <si>
    <t>Xây dựng bộ tài liệu phục vụ đào tạo, tập huấn cho đội ngũ Tập huấn viên CBDRM cấp tỉnh, huyện Thực hiện Đề án "Nâng cao nhận thức cộng đồng và quản lý RRTT dựa vào cộng đồng" giai đoạn 2021-2030</t>
  </si>
  <si>
    <t>- Thực hiện Đề án "Nâng cao nhận thức cộng đồng và quản lý RRTT dựa vào cộng đồng" giai đoạn 2021-2030
- Làm cơ sở triển khai đào tạo, tập huấn cho các cấp cộng đồng</t>
  </si>
  <si>
    <t>Tài liệu Hướng dẫn Quản lý RRTT-DVCĐ; Hướng dẫn Đánh giá RRTT-DVCĐ cho các tập huấn viên cấp tỉnh, huyện</t>
  </si>
  <si>
    <t>Các cơ quan liên quan, UBND các cấp</t>
  </si>
  <si>
    <t>Xây dựng bộ tài liệu phục vụ công tác tuyên truyền về PCTT cho cấp tỉnh, huyện, xã Thực hiện Đề án "Nâng cao nhận thức cộng đồng và quản lý RRTT dựa vào cộng đồng" giai đoạn 2021-2030</t>
  </si>
  <si>
    <t>- Thực hiện Đề án "Nâng cao nhận thức cộng đồng và quản lý RRTT dựa vào cộng đồng" giai đoạn 2021-2030
- Làm tài liệu tuyên truyền các cấp phục vụ công tác truyền thông cộng đồng về PCTT</t>
  </si>
  <si>
    <t>- Tài liệu hướng dẫn truyền thông các cấp
- Tài liệu các nội dung, kiến thức truyền thông các cấp và cộng đồng về PCTT</t>
  </si>
  <si>
    <t xml:space="preserve">Các cơ quan liên quan, UBND các cấp </t>
  </si>
  <si>
    <t>Thực hiện Đề án "Nâng cao nhận thức cộng đồng và quản lý RRTT dựa vào cộng đồng" giai đoạn 2021-2030</t>
  </si>
  <si>
    <t>Sở Nông nghiệp và PTNT và Các Sở, ngành, tổ chức, cá nhân có liên quan</t>
  </si>
  <si>
    <t>Đưa kiến thức phòng chống thiên tai vào các chương trình học chính khóa hoặc ngoại khóa của học sinh cấp tiểu học và trung học cơ sở</t>
  </si>
  <si>
    <t>4.1</t>
  </si>
  <si>
    <t>Lồng ghép nội dung kiến thức PCTT vào trong trường học</t>
  </si>
  <si>
    <t>Sở Giáo dục và Đào tạo</t>
  </si>
  <si>
    <t>4.2</t>
  </si>
  <si>
    <t>Tổ chức các tiết học chính khóa hoặc ngoại khóa, lồng ghép các kiến thức về PCTT vào trong các buổi sinh hoạt của các cấp Tiểu học và THCS</t>
  </si>
  <si>
    <t>Các em học sinh cấp tiểu học và THCS được học kiến thức về PCTT trong trường học</t>
  </si>
  <si>
    <t>Nâng cao nhận thức và kiến thức của cộng đồng về phòng tránh thiên tai, trong đó có đội ngũ làm công tác tuyên truyền, phóng viên, biên tập viên, cán bộ đài truyền thanh cấp xã…</t>
  </si>
  <si>
    <t>Sở TTTT</t>
  </si>
  <si>
    <t>Các cơ quan liên quan, UBND các cấp và cơ quan thông tin báo chí</t>
  </si>
  <si>
    <t>Lồng ghép nội dung phòng chống thiên tai vào các chương trình hội nghị, hội thảo và các đợt sinh hoạt các hội nhóm ở các cấp cộng đồng</t>
  </si>
  <si>
    <t>Nâng cao nhận thức của người dân và phối hợp lồng ghép triển khai thực hiện Đề án "Nâng cao nhận thức cộng đồng và quản lý RRTT dựa vào cộng đồng"</t>
  </si>
  <si>
    <t>Các cuộc sinh hoạt Chi bộ Đảng, các cuộc họp các tổ chức, hội như Hội phụ nữ, Hội chữ thập đỏ, Hội Nông dân, … được phổ biến kiến thức về PCTT tại địa phương</t>
  </si>
  <si>
    <t>Các đơn vị, tổ chức Hội có liên quan</t>
  </si>
  <si>
    <t>Nâng cao nhận thức, năng lực phòng chống thiên tai cho cộng đồng doanh nghiệp</t>
  </si>
  <si>
    <t>Đảm bảo an toàn, phát triển bền vững của doanh nghiệp trước thiên tai và trong bối cảnh BĐKH</t>
  </si>
  <si>
    <t>Tập huấn chuyển giao công nghệ hỗ trợ công tác PCTT</t>
  </si>
  <si>
    <t>Tập huấn sử dụng các trang thiết bị thu thập thông tin hiện trường (Flycam, máy ảnh, GPS,...); Nâng cao năng lực cứu hộ, cứu nạn trên biển chuyên nghiệp, hiện đại, có đủ trang thiết bị và năng lực xử lý tình huống khẩn cấp một cách hiệu quả.</t>
  </si>
  <si>
    <t xml:space="preserve">Đẩy mạnh truyền thông, nâng cao nhận thức của tổ chức, cá nhân về phòng, chống sạt lở bờ sông, bờ biển nhằm giảm nguy cơ sạt lở, rủi ro sạt lở. </t>
  </si>
  <si>
    <t>Nhằm đảm bảo an toàn tính mạng và tài sản của nhân dân, công trình phòng chống thiên tai, cơ sở hạ tầng và ổn định dân sinh</t>
  </si>
  <si>
    <t>Phấn đấu đến năm 2023 các khu dân cư ven sông, ven biển ở vùng có nguy cơ xảy ra sạt lở đều được cảnh báo kịp thời và được hướng dẫn kỹ năng ứng phó khi xảy ra sạt lở</t>
  </si>
  <si>
    <t>Danh mục dự án</t>
  </si>
  <si>
    <t>Địa điểm XD</t>
  </si>
  <si>
    <t>Thời gian KC-HT</t>
  </si>
  <si>
    <t>Kế hoạch vốn 2021-2025</t>
  </si>
  <si>
    <t>Kế hoạch vốn 2021</t>
  </si>
  <si>
    <t>(1)</t>
  </si>
  <si>
    <t>(2)</t>
  </si>
  <si>
    <t>(3)</t>
  </si>
  <si>
    <t>(4)</t>
  </si>
  <si>
    <t>(5)</t>
  </si>
  <si>
    <t>(6)</t>
  </si>
  <si>
    <t>(7)</t>
  </si>
  <si>
    <t>(8)</t>
  </si>
  <si>
    <t>(9)</t>
  </si>
  <si>
    <t>(10)</t>
  </si>
  <si>
    <t>(11)</t>
  </si>
  <si>
    <t>(12)</t>
  </si>
  <si>
    <t>(13)</t>
  </si>
  <si>
    <t>Ngân sách tỉnh</t>
  </si>
  <si>
    <t>A</t>
  </si>
  <si>
    <t>Lĩnh vực Thủy lợi và Phòng chống thiên tai</t>
  </si>
  <si>
    <t xml:space="preserve">Dự án Đầu tư hỗ trợ đời sống, sản xuất cho hộ tái định cư và cộng đồng dân sở tại của một số xã có tiếp nhận dân tái định cư Dự án di dân, tái định cư Trường bắn Quốc gia khu vực I </t>
  </si>
  <si>
    <t xml:space="preserve"> huyện Lục Ngạn, Sơn Động, Lục Nam</t>
  </si>
  <si>
    <t>2014-2020</t>
  </si>
  <si>
    <t xml:space="preserve">Dự án Sắp xếp và ổn định dân cư vùng sạt lở xã Thắng Cương, huyện Yên Dũng, tỉnh Bắc Giang (giai đoạn 2) </t>
  </si>
  <si>
    <t>xã Thắng Cương huyện Yên Dũng</t>
  </si>
  <si>
    <t>2016-2025</t>
  </si>
  <si>
    <t>Các dự án chuyển tiếp từ giai đoạn 2016-2020</t>
  </si>
  <si>
    <t>Các dự án khởi công mới giai đoạn 2021-2025</t>
  </si>
  <si>
    <t xml:space="preserve">Nâng cấp, cải tạo, chống sạt lở tuyến đê hữu sông Lục Nam từ K0+00 đến K21+350, huyện Lục Nam, tỉnh Bắc Giang </t>
  </si>
  <si>
    <t>huyện Lục Nam</t>
  </si>
  <si>
    <t>Cải tạo, nâng cấp tuyến đê Cổ Mân K0+000-K20+750</t>
  </si>
  <si>
    <t>Cải tạo nâng cấp TB tiêu Xuân Đám và TB Lãng Sơn</t>
  </si>
  <si>
    <t>Dự án Cải tạo, nâng cấp trạm bơm tưới Cẩm lý, trạm bơm tưới Đồi Ngô</t>
  </si>
  <si>
    <t>Dự án Sắp xếp và ổn định dân cư vùng thiên tai xã Vân Hà, huyện Việt Yên tỉnh Bắc Giang</t>
  </si>
  <si>
    <t>xã Vân Hà huyện Việt Yên</t>
  </si>
  <si>
    <t>Dự án di dân tái định cư các hộ gia đình nằm trong khu vực nguy hiểm của Trường bắn Quốc gia TB1</t>
  </si>
  <si>
    <t>huyện Sơn Động, huyện Lục Ngạn</t>
  </si>
  <si>
    <t>Hỗ trợ phát triển hạ tầng cho một số HTX trên địa bàn tỉnh giai đoạn 2021-2025</t>
  </si>
  <si>
    <t>10 huyện thành phố</t>
  </si>
  <si>
    <t>Dự án: Cải tạo, nâng cấp Đập Thác Huống, Kênh chính, Kênh Trôi và tuyến kênh N5, trạm bơm và kênh tiêu các trạm bơm Cẩm Bào, Việt Hòa, Hữu Nghi, Giá Sơn, Liên Chung</t>
  </si>
  <si>
    <t>Nối thông tuyến đê hữu Thương từ K14+700 sang K29+500, xây dựng cống tiêu Phú Khê, cải tạo nâng cấp 1,25 Km đê</t>
  </si>
  <si>
    <t>số 1994/QĐ-UBND ngày 30/10/2015; Số 2007/QĐ-UBND ngày 7/11/2017</t>
  </si>
  <si>
    <t>Dự án Cải tạo, nâng cấp hồ chứa, trạm bơm và kênh mương thuộc Hệ thống thủy lợi Cầu Sơn.</t>
  </si>
  <si>
    <t>Dự án Cải tạo, nâng cấp  trạm bơm và kênh mương thuộc Hệ thống thủy lợi Sông Cầu.</t>
  </si>
  <si>
    <t>Nguồn khác
(ODA,...)</t>
  </si>
  <si>
    <t>Lĩnh vực Lâm nghiệp</t>
  </si>
  <si>
    <t>10 huyện, thành phố</t>
  </si>
  <si>
    <t>B</t>
  </si>
  <si>
    <t>2021-2024</t>
  </si>
  <si>
    <t>Di dời khẩn cấp lòng hồ Cấm Sơn, thôn Na Hem xã Hộ Đáp huyện Lục Ngạn</t>
  </si>
  <si>
    <t>thôn Na Hem xã Hộ Đáp huyện Lục Ngạn</t>
  </si>
  <si>
    <t>QĐ số 611/QĐ-UBND ngày 19/5/2011;
QĐ số 1583/QĐ-UBND ngày 02/11/2011</t>
  </si>
  <si>
    <t>Cải tạo nâng cấp cống Đại La, đê tả Cầu huyện Hiệp Hòa</t>
  </si>
  <si>
    <t>huyện Hiệp Hòa</t>
  </si>
  <si>
    <t>Cải tạo nâng cấp cống Yên Ninh, đê tả Cầu huyện Hiệp Hòa</t>
  </si>
  <si>
    <t>QĐ số 1507/QĐ-UBND ngày 30/7/2020
QĐ số 87/QĐ-UBND ngày 15/1/2021</t>
  </si>
  <si>
    <t>QĐ số 1506/QĐ-UBND ngày 30/7/2020
QĐ số 88/QĐ-UBND ngày 15/1/2021</t>
  </si>
  <si>
    <t>Tu bổ chống sạt lở đê điều hệ thống đê cấp III trên địa bàn huyện Tân Yên từ K6+000 đến K14+700 đê hữu sông Thương</t>
  </si>
  <si>
    <t>huyện Tân Yên</t>
  </si>
  <si>
    <t>QĐ số 1511/QĐ-UBND ngày 30/7/2020</t>
  </si>
  <si>
    <t>Xây dựng mới trạm bơm cống Chản</t>
  </si>
  <si>
    <t>Kênh tiêu thoát lũ Nham Biền, huyện Yên Dũng</t>
  </si>
  <si>
    <t>NQ số 39/NQ-HĐND ngày 09/12/2020
QĐ số 1352/QĐ-UBND ngày 02/7/2022</t>
  </si>
  <si>
    <t>NQ số 39/NQ-HĐND ngày 09/12/2020
QĐ số 1412/QĐ-UBND ngày 09/7/2021</t>
  </si>
  <si>
    <t>Tiểu dự án sửa chữa và nâng cao an toàn hồ đập (WB8) tỉnh Bắc Giang</t>
  </si>
  <si>
    <t>Nâng cao năng lực PCCCR tỉnh Bắc Giang; bảo vệ và phát triển rừng tỉnh Bắc Giang</t>
  </si>
  <si>
    <t>Đường cứu hộ, cứu nạn các xã vùng lũ thuộc lưu vực sông Thương và sông Cầu, huyện Yên Dũng</t>
  </si>
  <si>
    <t>huyện Yên Dũng</t>
  </si>
  <si>
    <t>QĐ số 1781/QĐ-UBND ngày 25/10/2019</t>
  </si>
  <si>
    <t>Ban hành mới Quy chế tổ chức và hoạt động của Quỹ PCTT tỉnh Bắc Giang.</t>
  </si>
  <si>
    <t>Quyết định ban hành Quy chế tổ chức và hoạt động của Quỹ PCTT tỉnh Bắc Giang thay thế Quyết định cũ</t>
  </si>
  <si>
    <t>Ban hành Quy định các tiêu chí bảo đảm yêu cầu PCTT trong việc sử dụng công trình, nhà ở thuộc quyền sở hữu của hộ gia đình, cá nhân trên địa bàn tỉnh Bắc Giang</t>
  </si>
  <si>
    <t>Quyết định Quy định các tiêu chí bảo đảm yêu cầu PCTT trong việc sử dụng công trình, nhà ở thuộc quyền sở hữu của hộ gia đình, cá nhân trên địa bàn tỉnh Bắc Giang</t>
  </si>
  <si>
    <t>Kế hoạch phòng chống thiên tai tỉnh Bắc Giang giai đoạn 2021 – 2025; rà soát, điều chỉnh, bổ sung và thực hiện hàng năm</t>
  </si>
  <si>
    <t>Phương án ứng phó với từng loại thiên tai theo cấp độ RRTT tỉnh Bắc Giang</t>
  </si>
  <si>
    <t>Cụ thể hóa việc triển khai, thực hiện các nội dung của Chiến lược quốc gia PCTT đến năm 2030, tầm nhìn đến năm 2050 phù hợp với điều kiện của tỉnh; phân công rõ trách nhiệm, nhiệm vụ cụ thể cho từng ngành, từng địa phương.</t>
  </si>
  <si>
    <t>Hoàn thiện các văn bản chỉ đạo thực hiện hoạt động nâng cao nhận thức cộng đồng và quản lý RRTT dựa vào cộng đồng xuyên suốt từ tỉnh đến xã thực hiện Đề án “Nâng cao nhận thức cộng đồng và quản lý RRTT dựa vào cộng đồng, đến năm 2030”</t>
  </si>
  <si>
    <t xml:space="preserve">Rà soát chính sách và mức hỗ trợ về dân sinh đối với những hộ bị thiệt hại do thiên tai trên địa bàn tỉnh </t>
  </si>
  <si>
    <t>Quyết định cơ chế, mức hỗ trợ các hộ bị thiệt hại, ảnh hưởng bởi thiên tai trên địa bàn tỉnh</t>
  </si>
  <si>
    <t>Rà soát các chính sách hỗ trợ sản xuất nông nghiệp để khôi phục sản xuất tại vùng bị thiệt hại do thiên tai, dịch bệnh trên địa bàn tỉnh</t>
  </si>
  <si>
    <t>Nghiên cứu cơ sở khoa học để xây dựng Bộ tiêu chí đánh giá an toàn thiên tai cho các cấp trên địa bàn tỉnh</t>
  </si>
  <si>
    <t>Phương án ứng phó với từng loại thiên tai theo cấp độ RRTT trên địa bàn tỉnh</t>
  </si>
  <si>
    <t>VP BCH PCTT&amp;TKCN tỉnh</t>
  </si>
  <si>
    <t>Công an tỉnh; Các sở, ngành liên quan, BCH PCTT tỉnh, UBND huyện, tỉnh, UBND xã, phường, thị trấn</t>
  </si>
  <si>
    <t xml:space="preserve">Rà soát, xem xét các quy hoạch đã quá 5 năm cần bổ sung, cập nhật để quy hoạch phù hợp với phát triển kinh tế của tỉnh </t>
  </si>
  <si>
    <t>Cung cấp số liệu phục vụ công tác dự báo, cảnh báo, chỉ đạo PCTT của tỉnh</t>
  </si>
  <si>
    <t>VPTT BCH PCTT&amp;TKCN tỉnh</t>
  </si>
  <si>
    <t>Xây  dựng tài liệu kiến thức về phòng chống thiên tai với các loại hình thiên tai trên địa bàn tỉnh cho các cấp học sinh Tiểu học, THCS</t>
  </si>
  <si>
    <t>Tài liệu kiến thức về PCTT với các loại hình thiên tai trên địa bàn tỉnh cho học sinh Tiểu học; THCS.</t>
  </si>
  <si>
    <t xml:space="preserve">Truyền thông nâng cao nhận thức phòng ngừa, giảm thiểu thiệt hại do thiên tai gây ra cho các vùng nguy cơ cao với thiên tai trên địa bàn tỉnh </t>
  </si>
  <si>
    <t xml:space="preserve">Tổ chức thông tin, tuyên truyền về thiên tai thông qua hệ thống thông tin đại chúng của tỉnh </t>
  </si>
  <si>
    <t>Các chương trình truyền thông, đưa tin về PCTT trên Đài truyền hình tỉnh, Đài phát thanh tỉnh, Đài phát thanh các huyện và tỉnh, hệ thống các loa truyền thanh của xã</t>
  </si>
  <si>
    <t>Các cộng đồng doanh nghiệp trên địa bàn tỉnh được nâng cao nhận thức và năng lực về PCTT</t>
  </si>
  <si>
    <t>UBND các cấp, Cộng đồng các doanh nghiệp trên địa bàn tỉnh</t>
  </si>
  <si>
    <t>Các Cộng đồng các doanh nghiệp, đơn vị, tổ chức Hội có liên quan trên địa bàn tỉnh</t>
  </si>
  <si>
    <t>Lực lượng, đội ngũ làm công tác PCTT được tập huấn, chuyển giao công nghệ nhằm chuyên nghiệp và hiện đại hóa trong việc xử lý các tình huống thiên tai nguy hiểm trên địa bàn tỉnh</t>
  </si>
  <si>
    <t>Kế hoạch phòng chống thiên tai cấp huyện đoạn 2021 – 2025 và cập nhật hàng năm</t>
  </si>
  <si>
    <t>Kế hoạch phòng chống thiên tai cấp xã giai đoạn 2021 – 2025 và cập nhật hàng năm</t>
  </si>
  <si>
    <t>Bồ sung các trang thiết bị, máy móc, các phần mểm và nhân lực chất lượng cao cho Đài KTTV tỉnh Bắc Giang. Nâng cao chất lượng dự báo cảnh báo có độ tin cậy cao hơn. Xây dựng cơ sở dữ liệu quan trắc và tra cứu của tỉnh</t>
  </si>
  <si>
    <t>Hỗ trợ nghiên cứu và chuyển giao các công nghệ, mô hình dự báo tiên tiến cho Đài KTTV tỉnh Bắc Giang</t>
  </si>
  <si>
    <t>Đài KTTV tỉnh</t>
  </si>
  <si>
    <t>Đài KTTV khu vực Đông Bắc; Trung tâm Dự báo KTTV Quốc gia</t>
  </si>
  <si>
    <t>Bổ sung thêm các trạm đo mưa, trạm đo mực nước tự động tại các địa phương có nguy cơ ngập, úng để phục vụ công tác dự báo cảnh báo ngập lụt phục vụ phát triển kinh tế xã hội tỉnh Bắc Giang</t>
  </si>
  <si>
    <t>Các trạm đo mưa, mực nước được lắp đặt và vận hành sử dụng</t>
  </si>
  <si>
    <t>Bản đồ công trình PCTT, bản đồ RRTT cấp huyện, xã, bản đồ ứng phó thiên tai, bản đồ ngập lụt, bản đồ phương án sơ tán dân PCTT, Bản đồ đê điều, Bản đồ sạt lở bờ sông, …</t>
  </si>
  <si>
    <t>Sở NN&amp;PTNT, Đài KTTV tỉnh</t>
  </si>
  <si>
    <t>Đài KTTV khu vực Đông Bắc; Trung tâm Dự báo KTTV Quốc gia, Sở ngành liên quan, UBND các huyện</t>
  </si>
  <si>
    <t>Ứng dụng KHCN, vật liệu mới trong phòng chống sạt lở bờ sông</t>
  </si>
  <si>
    <t>Nâng cao năng lực dự báo, cảnh báo, giám sát sạt lở và quản lý bờ sông, lòng sông nhằm giảm thiểu các tác động làm gia tăng nguy cơ sạt lở; hiện đại hóa công tác quan trắc, dự báo, kịp thời cảnh báo nguy cơ sạt lở bờ sông</t>
  </si>
  <si>
    <t>- Phấn đấu đến năm 2023 các khu dân cư ven sông ở vùng có nguy cơ xảy ra sạt lở đều được cảnh báo kịp thời và được hướng dẫn kỹ năng ứng phó khi xảy ra sạt lở
- Cập nhật cơ sở dữ liệu về sạt lở bờ sông trên địa bàn</t>
  </si>
  <si>
    <t>- Đội ngũ Tập huấn viên cấp tỉnh thực hiện Đề án được củng cố và được đào tạo, tập huấn có đủ năng lực, kiến thức triển khai thực hiện Đề án xuống đến cấp xã</t>
  </si>
  <si>
    <t>Xây dựng, củng cố đội ngũ giảng viên, tập huấn viên cấp tỉnh được trang bị đầy đủ kiến thức về thiên tai và năng lực để tổ chức, triển khai thực hiện các hoạt động nâng cao nhận thức về thiên tai, kỹ năng ứng phó thiên tai xuống các cấp xã</t>
  </si>
  <si>
    <t>Tổ chức các lớp tập huấn, truyền thông về kỹ năng và kiến thức phòng, chống, ứng phó với từng loại hình thiên tai cụ thể trên địa bàn tỉnh cho các xã/phường/thị trấm thường xuyên bị ảnh hưởng bởi thiên tai</t>
  </si>
  <si>
    <t>Người dân các xã/phường/thị trấn thuộc khu vực nguy cơ cao với các loại hình thiên tai trên địa bàn tỉnh được tuyên truyền, hiểu biết về thiên tai và cách phòng ngừa, ứng phó</t>
  </si>
  <si>
    <t>Thực hiện Kế hoạch hành động ứng phó với biến đổi khí hậu tỉnh Bắc Giang đến năm 2030 và định hướng đến năm 2050.</t>
  </si>
  <si>
    <t>Quyết định số 963/QĐ-UBND ngày 13/12/2019 của UBND tỉnh Bắc Giang về việc phê duyệt kế hoạch hành động ứng phó với biến đổi khí hậu tỉnh Bắc Giang đến năm 2030 và định hướng đến năm 2050.</t>
  </si>
  <si>
    <t>Sở ngành liên quan, UBND cấp huyện; UBND cấp xã</t>
  </si>
  <si>
    <t>Sở ngành liên quan, UBND cấp huyện</t>
  </si>
  <si>
    <t>Nhóm Hỗ trợ kỹ thuật cấp xã; các cơ quan đoàn thể xã/phường/thị trấn</t>
  </si>
  <si>
    <t>BCH cấp xã</t>
  </si>
  <si>
    <t>Các sở, ngành liên quan và UBND cấp huyện</t>
  </si>
  <si>
    <t>Sở ngành liên quan và UBND cấp huyện</t>
  </si>
  <si>
    <t>Tăng cường công tác quản lý đê điều, chuẩn bị sẵn sàng hộ đê, chống
lũ và đảm bảo an toàn công trình thủy lợi trong mùa mưa, lũ</t>
  </si>
  <si>
    <t>8.1</t>
  </si>
  <si>
    <t>8.2</t>
  </si>
  <si>
    <t>8.3</t>
  </si>
  <si>
    <t>Sở NN&amp;PTNT, PNN/KT huyện; Ban CH cấp xã</t>
  </si>
  <si>
    <t>Sở Tài chính, Sở Giáo dục và Đào tạo, UBND các huyện/thành phố</t>
  </si>
  <si>
    <t>Thực hiện Quyết định số 553/QĐ-TTg ngày 06/4/2021 của Chính phủ và Kế hoạch số 303/KH-UBND ngày 02/7/2021 của UBND tỉnh Bắc Giang thực hiện Đề án “Nâng cao nhận thức cộng đồng và Quản lý RRTT dựa vào cộng đồng, đến năm 2030” trên địa bàn tỉnh Bắc Giang.</t>
  </si>
  <si>
    <t xml:space="preserve">Kế hoạch số 303/KH-UBND ngày 02/7/2021 của UBND tỉnh Bắc Giang thực hiện Đề án “Nâng cao nhận thức cộng đồng và quản lý RRTT dựa vào cộng đồng, đến năm 2030”. </t>
  </si>
  <si>
    <t>Kế hoạch số 110/KH-UBND ngày 13/4/2021 của UBND tỉnh Bắc Giang thực hiện Quyết định số 379/QĐ-TTg ngày 17/3/2021 của Thủ tướng Chính phủ phê duyệt Chiến lược quốc gia phòng, chống thiên tai đến năm 2030, tầm nhìn đến năm 2050</t>
  </si>
  <si>
    <t>Đơn vị: Triệu đồng</t>
  </si>
  <si>
    <t>Tên trang thiết bi</t>
  </si>
  <si>
    <t>Hiện có</t>
  </si>
  <si>
    <t>Giai đoạn 2021-2025</t>
  </si>
  <si>
    <t>Giai đoạn 2026-2030</t>
  </si>
  <si>
    <t>PHƯƠNG TIỆN VẬN TẢI ĐƯỜNG BỘ</t>
  </si>
  <si>
    <t>Xe ô tô chở người dưới 16 chỗ</t>
  </si>
  <si>
    <t>Xe ô tô chở người đến 40 chỗ</t>
  </si>
  <si>
    <t>Xe ô tô vận tải</t>
  </si>
  <si>
    <t>PHƯƠNG TIỆN VẬN TẢI ĐƯỜNG THỦY</t>
  </si>
  <si>
    <t>Không có</t>
  </si>
  <si>
    <t>PHƯƠNG TIỆN VẬN TẢI ĐƯỜNG KHÔNG</t>
  </si>
  <si>
    <t>IV</t>
  </si>
  <si>
    <t>Trang thiết bị thông tin liên lạc cầm tay</t>
  </si>
  <si>
    <t>V</t>
  </si>
  <si>
    <t>TRANG BỊ, PHƯƠNG TIỆN CH, CN TRÊN SÔNG</t>
  </si>
  <si>
    <t>Xuồng máy</t>
  </si>
  <si>
    <t>Thiết bị vượt sông VSN</t>
  </si>
  <si>
    <t>Thiết bị cứu sinh (áo phao, phao tròn)</t>
  </si>
  <si>
    <t>Súng bắn dây, súng bắn đạn tín hiệu…..</t>
  </si>
  <si>
    <t>TRANG BỊ, PHƯƠNG TIỆN CH, CN DƯỚI NƯỚC</t>
  </si>
  <si>
    <t>TRANG BỊ, PHƯƠNG TIỆN CH, CN DƯỚI LÒNG ĐẤT, SẬP ĐỔ CÔNG TRÌNH</t>
  </si>
  <si>
    <t>VIII</t>
  </si>
  <si>
    <t>TRANG BỊ, PHƯƠNG TIỆN PCCC</t>
  </si>
  <si>
    <t>Máy bơm chữa cháy</t>
  </si>
  <si>
    <t>Thiết bị chữa cháy cầm tay</t>
  </si>
  <si>
    <t>Trang phục PCCC</t>
  </si>
  <si>
    <t>IX</t>
  </si>
  <si>
    <t>TRANG BỊ, PHƯƠNG TIỆN PHÒNG CHỐNG HÓA CHÂT, ĐỘC HẠI</t>
  </si>
  <si>
    <t>XII</t>
  </si>
  <si>
    <t>TRANG BỊ, PHƯƠNG TIỆN ỨNG PHÓ SỰ SỐ TRÁN DẦU</t>
  </si>
  <si>
    <t>TRANG THIẾT BỊ, VẬT TƯ Y TẾ</t>
  </si>
  <si>
    <t>Xe cứu thương</t>
  </si>
  <si>
    <t>Hóa chất khử khuẩn, khử trùng</t>
  </si>
  <si>
    <t>Cáng cứu thương</t>
  </si>
  <si>
    <t>Dụng cụ băng bó cứu thương</t>
  </si>
  <si>
    <t>Khẩu trang cá nhân</t>
  </si>
  <si>
    <t>TRANG BỊ, PHƯƠNG TIỆN CẤP NGUỒN ĐIỆN</t>
  </si>
  <si>
    <t>Máy phát điện chạy xăng</t>
  </si>
  <si>
    <t>Máy phát điện chạy Diesel</t>
  </si>
  <si>
    <t>Thiết bị lưu điện</t>
  </si>
  <si>
    <t>TRANG BỊ THÔNG TIN LIÊN LẠC</t>
  </si>
  <si>
    <t>Đề xuất trang bị</t>
  </si>
  <si>
    <t>Ứng dụng khoa học công nghệ, Nâng cao năng lực dự báo, cảnh báo trong công tác phòng chống thiên tai</t>
  </si>
  <si>
    <t>Xây dựng hệ thống giám sát thiên tai cấp tỉnh</t>
  </si>
  <si>
    <t>- Liên kết, kết nối các phần mềm, cơ sở dữ liệu của tỉnh với Hệ thống Giám sát thiên tai Quốc gia phục vụ công tác giám sát, chỉ đạo điều hành, cập nhật thông tin thiên tai trong khu vực.
- Kịp thời theo dõi, giám sát và cập nhật thông tin nhanh chóng, chính xác phục vụ công tác phòng chống thiên tai.</t>
  </si>
  <si>
    <t>- Hệ thống được xây dựng với giao diện web trực quan, thân thiện với người dùng.
- Hệ thống cơ sở dữ liệu của tỉnh được liên kết, kết nối với Hệ thống Giám sát thiên tai Quốc gia.
- Các thông tin về vận hành hồ chứa, KTTV, … liên tục được cập nhật.</t>
  </si>
  <si>
    <t>Xây dựng cơ sở, dữ liệu và phần mềm ứng phó với thiên tai</t>
  </si>
  <si>
    <t>- Xây dựng bộ cơ sở, dữ liệu của tỉnh trong công tác phòng chống thiên tai và tìm kiếm cứu nạn.
- Cập nhật nhanh tình hình; kịp thời ra quyết định chỉ đạo, điều hành công tác PCTT&amp;TKCN.
- Đưa ra những dự báo, cảnh báo sớm hỗ trợ công tác ứng phó với thiên tai.
- Giảm thiểu tối đã các thiệt hại cho người dân và doanh nghiệp trên địa bàn, có phương án hỗ trợ kịp thời cho người dân các khu vực có nguy cơ cao với thiên tai và chịu thiệt hại nặng nề do thiên tai gây ra.</t>
  </si>
  <si>
    <t>- Bộ cơ sở, dữ liệu về công tác PCTT&amp;TKCN được số hóa và cập nhật trên hệ thống, phần mềm.
- Phần mềm ứng phó với thiên tai được xây dựng với giao diện trực quan, thân thiện với người dùng; hỗ trợ BCH các cấp trong công tác ứng phó với thiên tai.</t>
  </si>
  <si>
    <t xml:space="preserve">QĐ số 34/QĐ-UBND ngày 10/01/2014; 
QĐ số 1511/QĐ-UBND ngày 02/10/2014; 
QĐ số 1433/QĐ-UBND ngày 28/8/2019 </t>
  </si>
  <si>
    <t>Tên trang bị</t>
  </si>
  <si>
    <t>Nguồn</t>
  </si>
  <si>
    <t>Thời điểm 01/01/</t>
  </si>
  <si>
    <t>Tăng trong kỳ kiểm kê</t>
  </si>
  <si>
    <t>Giảm trong kỳ kiểm kê</t>
  </si>
  <si>
    <t>Phân cấp chất lượng</t>
  </si>
  <si>
    <t>SL</t>
  </si>
  <si>
    <t>LD</t>
  </si>
  <si>
    <t>TỔNG HỢP TOÀN TỈNH</t>
  </si>
  <si>
    <t>Xuồng cao tốc</t>
  </si>
  <si>
    <t>Xuồng ST-750</t>
  </si>
  <si>
    <t>DTQG</t>
  </si>
  <si>
    <t>Xuồng ST-660</t>
  </si>
  <si>
    <t>QK</t>
  </si>
  <si>
    <t>Chuyển BCH PCLB Hồ Cấm Sơn</t>
  </si>
  <si>
    <t>Xuồng ST-450</t>
  </si>
  <si>
    <t>Vượt sông nhẹ 1500</t>
  </si>
  <si>
    <t>Nhà bạt các loại</t>
  </si>
  <si>
    <r>
      <t>Nhà bạt 15m</t>
    </r>
    <r>
      <rPr>
        <vertAlign val="superscript"/>
        <sz val="12"/>
        <color theme="1"/>
        <rFont val="Times New Roman"/>
        <family val="1"/>
      </rPr>
      <t>2</t>
    </r>
  </si>
  <si>
    <r>
      <t>Nhà bạt 16,5m</t>
    </r>
    <r>
      <rPr>
        <vertAlign val="superscript"/>
        <sz val="12"/>
        <color theme="1"/>
        <rFont val="Times New Roman"/>
        <family val="1"/>
      </rPr>
      <t>2</t>
    </r>
  </si>
  <si>
    <t>MS</t>
  </si>
  <si>
    <t>Mua mới</t>
  </si>
  <si>
    <r>
      <t>Nhà bạt 24,75m</t>
    </r>
    <r>
      <rPr>
        <vertAlign val="superscript"/>
        <sz val="12"/>
        <color theme="1"/>
        <rFont val="Times New Roman"/>
        <family val="1"/>
      </rPr>
      <t>2</t>
    </r>
  </si>
  <si>
    <r>
      <t>Nhà bạt 60m</t>
    </r>
    <r>
      <rPr>
        <vertAlign val="superscript"/>
        <sz val="12"/>
        <color theme="1"/>
        <rFont val="Times New Roman"/>
        <family val="1"/>
      </rPr>
      <t>2</t>
    </r>
  </si>
  <si>
    <t>Bạt rằn ri</t>
  </si>
  <si>
    <t xml:space="preserve">Dù </t>
  </si>
  <si>
    <t>Phao các loại</t>
  </si>
  <si>
    <t>Phao tròn cứu sinh</t>
  </si>
  <si>
    <t>Trang bị khác</t>
  </si>
  <si>
    <t>a</t>
  </si>
  <si>
    <t>Máy phát điện các loại</t>
  </si>
  <si>
    <t>Máy PĐ 6KVA</t>
  </si>
  <si>
    <t>Máy PĐ 5KVA</t>
  </si>
  <si>
    <t>Máy PĐ 3KVA</t>
  </si>
  <si>
    <t>Máy PĐ Genie 618KVA</t>
  </si>
  <si>
    <t>Máy PĐ 20KVA</t>
  </si>
  <si>
    <t>b</t>
  </si>
  <si>
    <t>Máy bơm nước</t>
  </si>
  <si>
    <t>Máy bơm điện</t>
  </si>
  <si>
    <t>Máy bơm TOHATSU</t>
  </si>
  <si>
    <t>VC-75</t>
  </si>
  <si>
    <t>c</t>
  </si>
  <si>
    <t>Dụng cụ PCCC</t>
  </si>
  <si>
    <t>Máy cắt thực bì</t>
  </si>
  <si>
    <t>Máy khoan, cắt bê tông</t>
  </si>
  <si>
    <t>BCH PCTT</t>
  </si>
  <si>
    <t>Nhận mới</t>
  </si>
  <si>
    <t>Cưa tay</t>
  </si>
  <si>
    <t>Bình cứu hỏa MZ8</t>
  </si>
  <si>
    <t>Bình cứu hỏa MZ4</t>
  </si>
  <si>
    <t>Cuốc, xẻng</t>
  </si>
  <si>
    <t>Vỉ dập lửa</t>
  </si>
  <si>
    <t>Dao tông</t>
  </si>
  <si>
    <t>Đèn pin</t>
  </si>
  <si>
    <t>Cào thực bì</t>
  </si>
  <si>
    <t>DIỄN GIẢI CÁC ĐƠN VỊ</t>
  </si>
  <si>
    <t>Phòng Tham mưu</t>
  </si>
  <si>
    <t>Ban CoB</t>
  </si>
  <si>
    <t>VB</t>
  </si>
  <si>
    <t>Vỉ dập</t>
  </si>
  <si>
    <t>TaH</t>
  </si>
  <si>
    <t>Dao phát</t>
  </si>
  <si>
    <t>Phòng Chính trị</t>
  </si>
  <si>
    <t>Bình cứu hỏa</t>
  </si>
  <si>
    <t>Phòng Hậu cần</t>
  </si>
  <si>
    <t>Phòng Kỹ thuật</t>
  </si>
  <si>
    <t>X82</t>
  </si>
  <si>
    <t>Xẻng</t>
  </si>
  <si>
    <t>Máy phát điện</t>
  </si>
  <si>
    <t>Máy phát điện Genie-4000 HS</t>
  </si>
  <si>
    <t xml:space="preserve">Nhận từ Ban CHQS huyện </t>
  </si>
  <si>
    <t>Máy bơm PCCC</t>
  </si>
  <si>
    <t>Kho PCLB tỉnh</t>
  </si>
  <si>
    <t>Xuồng, VSN</t>
  </si>
  <si>
    <t>c32</t>
  </si>
  <si>
    <t>VSN- 1500</t>
  </si>
  <si>
    <t>Dù đại</t>
  </si>
  <si>
    <t>d</t>
  </si>
  <si>
    <t>Cửa tay</t>
  </si>
  <si>
    <t>Cuốc</t>
  </si>
  <si>
    <t>Trung đoàn 831</t>
  </si>
  <si>
    <t>Ban CHQS huyện Sơn Động</t>
  </si>
  <si>
    <t>Máy PĐ 4KV</t>
  </si>
  <si>
    <t xml:space="preserve">Bình cứu hỏa </t>
  </si>
  <si>
    <t>Ban CHQS huyện Lục Ngạn</t>
  </si>
  <si>
    <t>Ban CHQS huyện Lục Nam</t>
  </si>
  <si>
    <t>BQP</t>
  </si>
  <si>
    <t>Ban CHQS huyện Lạng Giang</t>
  </si>
  <si>
    <t>Ban CHQS huyện Yên Dũng</t>
  </si>
  <si>
    <t>UBQG</t>
  </si>
  <si>
    <t>Ban CHQS huyện Việt Yên</t>
  </si>
  <si>
    <t>Ban CHQS huyện Hiệp Hòa</t>
  </si>
  <si>
    <t>Máy phát điện Honda CX60</t>
  </si>
  <si>
    <t>Ban CHQS huyện Yên Thế</t>
  </si>
  <si>
    <t>Ban CHQS huyện Tân Yên</t>
  </si>
  <si>
    <t>Ban CHQS TP Bắc Giang</t>
  </si>
  <si>
    <t>Đại đội Trinh sát</t>
  </si>
  <si>
    <t>Đại đội Thiết giáp</t>
  </si>
  <si>
    <t>Trung đội Công binh</t>
  </si>
  <si>
    <t>Thời điểm 01/01/2021</t>
  </si>
  <si>
    <t>PHỤ LỤC 4. TỔNG HỢP VẬT TƯ, PHƯƠNG TIỆN PHỤC VỤ CÔNG TÁC PCTT&amp;TKCN 
THUỘC BỘ CHỈ HUY QUÂN SỰ TỈNH QUẢN LÝ</t>
  </si>
  <si>
    <t>PHỤ LỤC 6. DANH MỤC ĐẦU TƯ, NÂNG CẤP CÔNG TRÌNH THỦY LỢI VÀ PHÒNG CHỐNG THIÊN TAI TỈNH BẮC GIANG GIAI ĐOẠN 2021-2025</t>
  </si>
  <si>
    <t>PHỤ LỤC 5: THỐNG KÊ TRANG THIẾT BỊ ỨNG PHÓ SỰ CỐ THIÊN TAI VÀ TKCN
VÀ ĐỀ XUẤT TRANG BỊ GIAI ĐOẠN 2021-2030</t>
  </si>
  <si>
    <t>PHỤ LỤC 7. DANH MỤC CÁC GIẢI PHÁP PHI CÔNG TRÌNH TRONG PCTT GIAI ĐOẠN 2021 - 2025 TỈNH BẮC GIANG</t>
  </si>
  <si>
    <t>Đầu tư công trình thủy lợi</t>
  </si>
  <si>
    <t>Đầu tư công trình phòng chống thiên tai</t>
  </si>
  <si>
    <t>Dự án di dời dân cư, ổn định đời sống nhân dân</t>
  </si>
  <si>
    <t>TÔNG</t>
  </si>
  <si>
    <t>Tổng kinh phí</t>
  </si>
  <si>
    <t xml:space="preserve">BẢNG TỔNG HỢP KINH PHÍ DỰ KIẾN ĐẦU TƯ, NÂNG CẤP CÔNG TRÌNH THỦY LỢI VÀ PHÒNG CHỐNG THIÊN TAI TỈNH BẮC GIANG GIAI ĐOẠN 2021-2025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</si>
</sst>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
  </numFmts>
  <fonts count="33" x14ac:knownFonts="1">
    <font>
      <sz val="11"/>
      <color theme="1"/>
      <name val="Times New Roman"/>
      <family val="2"/>
    </font>
    <font>
      <sz val="12"/>
      <color theme="1"/>
      <name val="Times New Roman"/>
      <family val="2"/>
    </font>
    <font>
      <sz val="12"/>
      <name val=".VnTime"/>
      <family val="2"/>
    </font>
    <font>
      <b/>
      <sz val="13"/>
      <name val="Times New Roman"/>
      <family val="1"/>
    </font>
    <font>
      <sz val="10"/>
      <name val="Times New Roman"/>
      <family val="1"/>
    </font>
    <font>
      <b/>
      <sz val="10"/>
      <name val="Times New Roman"/>
      <family val="1"/>
    </font>
    <font>
      <b/>
      <sz val="12"/>
      <name val=".VnTime"/>
      <family val="2"/>
    </font>
    <font>
      <b/>
      <u/>
      <sz val="10"/>
      <name val="Times New Roman"/>
      <family val="1"/>
    </font>
    <font>
      <sz val="9"/>
      <name val="Times New Roman"/>
      <family val="1"/>
    </font>
    <font>
      <b/>
      <sz val="9"/>
      <name val="Times New Roman"/>
      <family val="1"/>
    </font>
    <font>
      <b/>
      <sz val="12"/>
      <name val="Times New Roman"/>
      <family val="1"/>
    </font>
    <font>
      <sz val="12"/>
      <name val="Times New Roman"/>
      <family val="1"/>
    </font>
    <font>
      <sz val="12"/>
      <color rgb="FFFF0000"/>
      <name val="Times New Roman"/>
      <family val="1"/>
    </font>
    <font>
      <b/>
      <i/>
      <sz val="12"/>
      <name val="Times New Roman"/>
      <family val="1"/>
    </font>
    <font>
      <sz val="11"/>
      <color theme="1"/>
      <name val="Calibri"/>
      <family val="2"/>
      <scheme val="minor"/>
    </font>
    <font>
      <b/>
      <sz val="12"/>
      <color theme="1"/>
      <name val="Times New Roman"/>
      <family val="1"/>
    </font>
    <font>
      <sz val="12"/>
      <color theme="1"/>
      <name val="Times New Roman"/>
      <family val="1"/>
    </font>
    <font>
      <sz val="12"/>
      <color theme="1"/>
      <name val="Calibri"/>
      <family val="2"/>
      <scheme val="minor"/>
    </font>
    <font>
      <i/>
      <sz val="12"/>
      <color theme="1"/>
      <name val="Times New Roman"/>
      <family val="1"/>
    </font>
    <font>
      <sz val="11"/>
      <color theme="1"/>
      <name val="Times New Roman"/>
      <family val="2"/>
    </font>
    <font>
      <b/>
      <sz val="11"/>
      <color theme="1"/>
      <name val="Times New Roman"/>
      <family val="1"/>
    </font>
    <font>
      <sz val="10"/>
      <name val="Arial"/>
      <family val="2"/>
    </font>
    <font>
      <sz val="11"/>
      <color indexed="8"/>
      <name val="Calibri"/>
      <family val="2"/>
    </font>
    <font>
      <i/>
      <sz val="11"/>
      <color theme="1"/>
      <name val="Times New Roman"/>
      <family val="1"/>
    </font>
    <font>
      <sz val="11"/>
      <color theme="1"/>
      <name val="Times New Roman"/>
      <family val="1"/>
    </font>
    <font>
      <sz val="11.5"/>
      <color theme="1"/>
      <name val="Times New Roman"/>
      <family val="1"/>
    </font>
    <font>
      <vertAlign val="superscript"/>
      <sz val="12"/>
      <color theme="1"/>
      <name val="Times New Roman"/>
      <family val="1"/>
    </font>
    <font>
      <sz val="12"/>
      <color rgb="FF000000"/>
      <name val="Times New Roman"/>
      <family val="1"/>
    </font>
    <font>
      <b/>
      <i/>
      <sz val="12"/>
      <color theme="1"/>
      <name val="Times New Roman"/>
      <family val="1"/>
    </font>
    <font>
      <b/>
      <i/>
      <sz val="11"/>
      <color theme="1"/>
      <name val="Times New Roman"/>
      <family val="1"/>
    </font>
    <font>
      <sz val="13"/>
      <name val="Times New Roman"/>
      <family val="1"/>
    </font>
    <font>
      <i/>
      <sz val="13"/>
      <name val="Times New Roman"/>
      <family val="1"/>
    </font>
    <font>
      <sz val="13"/>
      <color rgb="FF0070C0"/>
      <name val="Times New Roman"/>
      <family val="1"/>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bottom/>
      <diagonal/>
    </border>
    <border>
      <left style="thin">
        <color indexed="64"/>
      </left>
      <right style="thin">
        <color indexed="64"/>
      </right>
      <top style="hair">
        <color indexed="64"/>
      </top>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0" fontId="2" fillId="0" borderId="0"/>
    <xf numFmtId="43" fontId="2" fillId="0" borderId="0" applyFont="0" applyFill="0" applyBorder="0" applyAlignment="0" applyProtection="0"/>
    <xf numFmtId="0" fontId="14" fillId="0" borderId="0"/>
    <xf numFmtId="43" fontId="19" fillId="0" borderId="0" applyFont="0" applyFill="0" applyBorder="0" applyAlignment="0" applyProtection="0"/>
    <xf numFmtId="0" fontId="21" fillId="0" borderId="0"/>
    <xf numFmtId="43" fontId="22" fillId="0" borderId="0" applyFont="0" applyFill="0" applyBorder="0" applyAlignment="0" applyProtection="0"/>
  </cellStyleXfs>
  <cellXfs count="290">
    <xf numFmtId="0" fontId="0" fillId="0" borderId="0" xfId="0"/>
    <xf numFmtId="0" fontId="4" fillId="0" borderId="0" xfId="1" applyFont="1" applyAlignment="1">
      <alignment horizontal="left"/>
    </xf>
    <xf numFmtId="0" fontId="4" fillId="0" borderId="0" xfId="1" applyFont="1"/>
    <xf numFmtId="0" fontId="5" fillId="0" borderId="0" xfId="1" applyFont="1" applyAlignment="1">
      <alignment horizontal="left"/>
    </xf>
    <xf numFmtId="0" fontId="5" fillId="0" borderId="0" xfId="1" applyFont="1"/>
    <xf numFmtId="0" fontId="5" fillId="0" borderId="6" xfId="1" applyFont="1" applyBorder="1" applyAlignment="1">
      <alignment horizontal="center" vertical="center"/>
    </xf>
    <xf numFmtId="0" fontId="5" fillId="0" borderId="2" xfId="1" applyFont="1" applyBorder="1" applyAlignment="1">
      <alignment vertical="center"/>
    </xf>
    <xf numFmtId="164" fontId="5" fillId="0" borderId="0" xfId="1" applyNumberFormat="1" applyFont="1"/>
    <xf numFmtId="0" fontId="7" fillId="0" borderId="7" xfId="1" applyFont="1" applyBorder="1" applyAlignment="1">
      <alignment horizontal="center" vertical="center"/>
    </xf>
    <xf numFmtId="0" fontId="7" fillId="0" borderId="7" xfId="1" applyFont="1" applyBorder="1" applyAlignment="1">
      <alignment horizontal="left" vertical="center"/>
    </xf>
    <xf numFmtId="0" fontId="4" fillId="0" borderId="7" xfId="1" applyFont="1" applyBorder="1" applyAlignment="1">
      <alignment horizontal="center" vertical="center"/>
    </xf>
    <xf numFmtId="164" fontId="8" fillId="0" borderId="7" xfId="2" applyNumberFormat="1" applyFont="1" applyBorder="1" applyAlignment="1">
      <alignment horizontal="right" vertical="center"/>
    </xf>
    <xf numFmtId="164" fontId="9" fillId="0" borderId="7" xfId="2" applyNumberFormat="1" applyFont="1" applyBorder="1" applyAlignment="1">
      <alignment horizontal="right" vertical="center"/>
    </xf>
    <xf numFmtId="0" fontId="4" fillId="0" borderId="0" xfId="1" applyFont="1" applyAlignment="1">
      <alignment horizontal="left" vertical="center"/>
    </xf>
    <xf numFmtId="0" fontId="4" fillId="0" borderId="0" xfId="1" applyFont="1" applyAlignment="1">
      <alignment horizontal="center" vertical="center"/>
    </xf>
    <xf numFmtId="0" fontId="4" fillId="0" borderId="8" xfId="1" applyFont="1" applyBorder="1" applyAlignment="1">
      <alignment horizontal="center" vertical="center"/>
    </xf>
    <xf numFmtId="0" fontId="4" fillId="0" borderId="8" xfId="1" applyFont="1" applyBorder="1" applyAlignment="1">
      <alignment horizontal="left" vertical="center"/>
    </xf>
    <xf numFmtId="164" fontId="8" fillId="0" borderId="8" xfId="2" applyNumberFormat="1" applyFont="1" applyBorder="1" applyAlignment="1">
      <alignment horizontal="right" vertical="center"/>
    </xf>
    <xf numFmtId="164" fontId="9" fillId="0" borderId="9" xfId="2" applyNumberFormat="1" applyFont="1" applyFill="1" applyBorder="1" applyAlignment="1">
      <alignment horizontal="right" vertical="center"/>
    </xf>
    <xf numFmtId="164" fontId="9" fillId="0" borderId="9" xfId="2" applyNumberFormat="1" applyFont="1" applyBorder="1" applyAlignment="1">
      <alignment horizontal="right" vertical="center"/>
    </xf>
    <xf numFmtId="164" fontId="4" fillId="0" borderId="0" xfId="1" applyNumberFormat="1" applyFont="1" applyAlignment="1">
      <alignment horizontal="center" vertical="center"/>
    </xf>
    <xf numFmtId="0" fontId="4" fillId="0" borderId="9" xfId="1" applyFont="1" applyBorder="1" applyAlignment="1">
      <alignment horizontal="center" vertical="center"/>
    </xf>
    <xf numFmtId="0" fontId="4" fillId="0" borderId="9" xfId="1" applyFont="1" applyBorder="1" applyAlignment="1">
      <alignment horizontal="left" vertical="center"/>
    </xf>
    <xf numFmtId="164" fontId="8" fillId="0" borderId="9" xfId="2" applyNumberFormat="1" applyFont="1" applyFill="1" applyBorder="1" applyAlignment="1">
      <alignment horizontal="right" vertical="center"/>
    </xf>
    <xf numFmtId="164" fontId="8" fillId="0" borderId="9" xfId="2" applyNumberFormat="1" applyFont="1" applyBorder="1" applyAlignment="1">
      <alignment horizontal="right" vertical="center"/>
    </xf>
    <xf numFmtId="0" fontId="8" fillId="0" borderId="9" xfId="1" applyFont="1" applyBorder="1"/>
    <xf numFmtId="164" fontId="4" fillId="0" borderId="0" xfId="1" applyNumberFormat="1" applyFont="1"/>
    <xf numFmtId="0" fontId="4" fillId="0" borderId="10" xfId="1" applyFont="1" applyBorder="1" applyAlignment="1">
      <alignment horizontal="center" vertical="center"/>
    </xf>
    <xf numFmtId="0" fontId="4" fillId="0" borderId="10" xfId="1" applyFont="1" applyBorder="1" applyAlignment="1">
      <alignment horizontal="left" vertical="center"/>
    </xf>
    <xf numFmtId="164" fontId="8" fillId="0" borderId="10" xfId="2" applyNumberFormat="1" applyFont="1" applyFill="1" applyBorder="1" applyAlignment="1">
      <alignment horizontal="right" vertical="center"/>
    </xf>
    <xf numFmtId="164" fontId="9" fillId="0" borderId="10" xfId="2" applyNumberFormat="1" applyFont="1" applyFill="1" applyBorder="1" applyAlignment="1">
      <alignment horizontal="right" vertical="center"/>
    </xf>
    <xf numFmtId="164" fontId="8" fillId="0" borderId="10" xfId="2" applyNumberFormat="1" applyFont="1" applyBorder="1" applyAlignment="1">
      <alignment horizontal="right" vertical="center"/>
    </xf>
    <xf numFmtId="164" fontId="9" fillId="0" borderId="10" xfId="2" applyNumberFormat="1" applyFont="1" applyBorder="1" applyAlignment="1">
      <alignment horizontal="right" vertical="center"/>
    </xf>
    <xf numFmtId="164" fontId="8" fillId="0" borderId="7" xfId="2" applyNumberFormat="1" applyFont="1" applyFill="1" applyBorder="1" applyAlignment="1">
      <alignment horizontal="right" vertical="center"/>
    </xf>
    <xf numFmtId="164" fontId="9" fillId="0" borderId="7" xfId="2" applyNumberFormat="1" applyFont="1" applyFill="1" applyBorder="1" applyAlignment="1">
      <alignment horizontal="right" vertical="center"/>
    </xf>
    <xf numFmtId="164" fontId="8" fillId="0" borderId="9" xfId="2" applyNumberFormat="1" applyFont="1" applyBorder="1"/>
    <xf numFmtId="0" fontId="9" fillId="0" borderId="9" xfId="1" applyFont="1" applyBorder="1"/>
    <xf numFmtId="0" fontId="4" fillId="0" borderId="9" xfId="1" applyFont="1" applyBorder="1" applyAlignment="1">
      <alignment horizontal="center"/>
    </xf>
    <xf numFmtId="0" fontId="4" fillId="0" borderId="9" xfId="1" quotePrefix="1" applyFont="1" applyBorder="1" applyAlignment="1">
      <alignment horizontal="center" vertical="center"/>
    </xf>
    <xf numFmtId="0" fontId="4" fillId="0" borderId="10" xfId="1" quotePrefix="1" applyFont="1" applyBorder="1" applyAlignment="1">
      <alignment horizontal="center" vertical="center"/>
    </xf>
    <xf numFmtId="0" fontId="4" fillId="0" borderId="10" xfId="1" applyFont="1" applyBorder="1" applyAlignment="1">
      <alignment horizontal="center"/>
    </xf>
    <xf numFmtId="0" fontId="8" fillId="0" borderId="10" xfId="1" applyFont="1" applyBorder="1"/>
    <xf numFmtId="164" fontId="8" fillId="0" borderId="10" xfId="2" applyNumberFormat="1" applyFont="1" applyFill="1" applyBorder="1" applyAlignment="1">
      <alignment vertical="center"/>
    </xf>
    <xf numFmtId="0" fontId="9" fillId="0" borderId="10" xfId="1" applyFont="1" applyBorder="1"/>
    <xf numFmtId="0" fontId="4" fillId="0" borderId="0" xfId="1" applyFont="1" applyAlignment="1">
      <alignment horizontal="center"/>
    </xf>
    <xf numFmtId="0" fontId="11" fillId="0" borderId="0" xfId="1" applyFont="1"/>
    <xf numFmtId="0" fontId="11" fillId="0" borderId="7" xfId="1" quotePrefix="1" applyFont="1" applyBorder="1" applyAlignment="1">
      <alignment horizontal="center" vertical="center"/>
    </xf>
    <xf numFmtId="0" fontId="11" fillId="0" borderId="7" xfId="1" applyFont="1" applyBorder="1" applyAlignment="1">
      <alignment horizontal="left" vertical="center"/>
    </xf>
    <xf numFmtId="0" fontId="11" fillId="0" borderId="7" xfId="1" applyFont="1" applyBorder="1" applyAlignment="1">
      <alignment horizontal="center" vertical="center"/>
    </xf>
    <xf numFmtId="164" fontId="11" fillId="0" borderId="7" xfId="2" applyNumberFormat="1" applyFont="1" applyFill="1" applyBorder="1" applyAlignment="1">
      <alignment horizontal="right" vertical="center"/>
    </xf>
    <xf numFmtId="164" fontId="10" fillId="2" borderId="7" xfId="2" applyNumberFormat="1" applyFont="1" applyFill="1" applyBorder="1" applyAlignment="1">
      <alignment horizontal="right" vertical="center"/>
    </xf>
    <xf numFmtId="0" fontId="11" fillId="0" borderId="0" xfId="1" applyFont="1" applyAlignment="1">
      <alignment horizontal="left" vertical="center"/>
    </xf>
    <xf numFmtId="0" fontId="11" fillId="0" borderId="0" xfId="1" applyFont="1" applyAlignment="1">
      <alignment horizontal="center" vertical="center"/>
    </xf>
    <xf numFmtId="0" fontId="11" fillId="0" borderId="9" xfId="1" quotePrefix="1" applyFont="1" applyBorder="1" applyAlignment="1">
      <alignment horizontal="center" vertical="center"/>
    </xf>
    <xf numFmtId="0" fontId="11" fillId="0" borderId="9" xfId="1" applyFont="1" applyBorder="1" applyAlignment="1">
      <alignment horizontal="left" vertical="center"/>
    </xf>
    <xf numFmtId="0" fontId="11" fillId="0" borderId="9" xfId="1" applyFont="1" applyBorder="1" applyAlignment="1">
      <alignment horizontal="center" vertical="center"/>
    </xf>
    <xf numFmtId="164" fontId="11" fillId="0" borderId="9" xfId="2" applyNumberFormat="1" applyFont="1" applyFill="1" applyBorder="1" applyAlignment="1">
      <alignment horizontal="right" vertical="center"/>
    </xf>
    <xf numFmtId="164" fontId="10" fillId="2" borderId="9" xfId="2" applyNumberFormat="1" applyFont="1" applyFill="1" applyBorder="1" applyAlignment="1">
      <alignment horizontal="right" vertical="center"/>
    </xf>
    <xf numFmtId="164" fontId="12" fillId="0" borderId="9" xfId="2" applyNumberFormat="1" applyFont="1" applyFill="1" applyBorder="1" applyAlignment="1">
      <alignment horizontal="right" vertical="center"/>
    </xf>
    <xf numFmtId="0" fontId="11" fillId="0" borderId="9" xfId="1" applyFont="1" applyBorder="1"/>
    <xf numFmtId="0" fontId="11" fillId="0" borderId="9" xfId="1" applyFont="1" applyBorder="1" applyAlignment="1">
      <alignment horizontal="center"/>
    </xf>
    <xf numFmtId="0" fontId="12" fillId="0" borderId="9" xfId="1" applyFont="1" applyBorder="1"/>
    <xf numFmtId="0" fontId="11" fillId="0" borderId="12" xfId="1" applyFont="1" applyBorder="1"/>
    <xf numFmtId="0" fontId="12" fillId="0" borderId="12" xfId="1" applyFont="1" applyBorder="1"/>
    <xf numFmtId="0" fontId="11" fillId="0" borderId="10" xfId="1" quotePrefix="1" applyFont="1" applyBorder="1" applyAlignment="1">
      <alignment horizontal="center" vertical="center"/>
    </xf>
    <xf numFmtId="0" fontId="11" fillId="0" borderId="10" xfId="1" applyFont="1" applyBorder="1"/>
    <xf numFmtId="0" fontId="11" fillId="0" borderId="10" xfId="1" applyFont="1" applyBorder="1" applyAlignment="1">
      <alignment horizontal="center"/>
    </xf>
    <xf numFmtId="0" fontId="12" fillId="0" borderId="10" xfId="1" applyFont="1" applyBorder="1"/>
    <xf numFmtId="164" fontId="10" fillId="2" borderId="10" xfId="2" applyNumberFormat="1" applyFont="1" applyFill="1" applyBorder="1" applyAlignment="1">
      <alignment horizontal="right" vertical="center"/>
    </xf>
    <xf numFmtId="0" fontId="11" fillId="0" borderId="0" xfId="1" applyFont="1" applyAlignment="1">
      <alignment horizontal="center"/>
    </xf>
    <xf numFmtId="0" fontId="12" fillId="0" borderId="0" xfId="1" applyFont="1"/>
    <xf numFmtId="0" fontId="10" fillId="0" borderId="7" xfId="1" applyFont="1" applyBorder="1" applyAlignment="1">
      <alignment horizontal="center" vertical="center"/>
    </xf>
    <xf numFmtId="164" fontId="10" fillId="0" borderId="7" xfId="1" applyNumberFormat="1" applyFont="1" applyBorder="1" applyAlignment="1">
      <alignment horizontal="center" vertical="center"/>
    </xf>
    <xf numFmtId="0" fontId="10" fillId="0" borderId="9" xfId="1" applyFont="1" applyBorder="1" applyAlignment="1">
      <alignment horizontal="center" vertical="center"/>
    </xf>
    <xf numFmtId="164" fontId="13" fillId="0" borderId="9" xfId="2" applyNumberFormat="1" applyFont="1" applyBorder="1" applyAlignment="1">
      <alignment horizontal="center" vertical="center"/>
    </xf>
    <xf numFmtId="164" fontId="13" fillId="0" borderId="9" xfId="1" applyNumberFormat="1" applyFont="1" applyBorder="1" applyAlignment="1">
      <alignment horizontal="center" vertical="center"/>
    </xf>
    <xf numFmtId="164" fontId="11" fillId="0" borderId="9" xfId="2" applyNumberFormat="1" applyFont="1" applyBorder="1" applyAlignment="1">
      <alignment horizontal="center" vertical="center"/>
    </xf>
    <xf numFmtId="164" fontId="11" fillId="0" borderId="9" xfId="2" applyNumberFormat="1" applyFont="1" applyBorder="1" applyAlignment="1">
      <alignment vertical="center"/>
    </xf>
    <xf numFmtId="165" fontId="11" fillId="0" borderId="0" xfId="1" applyNumberFormat="1" applyFont="1"/>
    <xf numFmtId="164" fontId="10" fillId="0" borderId="9" xfId="2" applyNumberFormat="1" applyFont="1" applyBorder="1" applyAlignment="1">
      <alignment horizontal="center" vertical="center"/>
    </xf>
    <xf numFmtId="43" fontId="10" fillId="0" borderId="9" xfId="2" applyFont="1" applyBorder="1" applyAlignment="1">
      <alignment horizontal="right" vertical="center"/>
    </xf>
    <xf numFmtId="43" fontId="10" fillId="0" borderId="9" xfId="2" applyFont="1" applyBorder="1" applyAlignment="1">
      <alignment horizontal="center" vertical="center"/>
    </xf>
    <xf numFmtId="164" fontId="11" fillId="0" borderId="9" xfId="2" applyNumberFormat="1" applyFont="1" applyBorder="1" applyAlignment="1">
      <alignment horizontal="right" vertical="center"/>
    </xf>
    <xf numFmtId="0" fontId="11" fillId="0" borderId="13" xfId="1" applyFont="1" applyBorder="1" applyAlignment="1">
      <alignment horizontal="center" vertical="center"/>
    </xf>
    <xf numFmtId="43" fontId="11" fillId="0" borderId="9" xfId="2" applyFont="1" applyBorder="1" applyAlignment="1">
      <alignment horizontal="right" vertical="center"/>
    </xf>
    <xf numFmtId="0" fontId="11" fillId="0" borderId="13" xfId="1" applyFont="1" applyBorder="1" applyAlignment="1">
      <alignment vertical="center"/>
    </xf>
    <xf numFmtId="43" fontId="11" fillId="0" borderId="9" xfId="2" applyFont="1" applyBorder="1" applyAlignment="1">
      <alignment horizontal="center" vertical="center"/>
    </xf>
    <xf numFmtId="43" fontId="11" fillId="0" borderId="9" xfId="2" applyFont="1" applyBorder="1" applyAlignment="1">
      <alignment vertical="center"/>
    </xf>
    <xf numFmtId="0" fontId="11" fillId="0" borderId="9" xfId="1" applyFont="1" applyBorder="1" applyAlignment="1">
      <alignment horizontal="center" vertical="center" wrapText="1"/>
    </xf>
    <xf numFmtId="0" fontId="10" fillId="0" borderId="10" xfId="1" applyFont="1" applyBorder="1" applyAlignment="1">
      <alignment horizontal="center" vertical="center"/>
    </xf>
    <xf numFmtId="164" fontId="11" fillId="0" borderId="10" xfId="2" applyNumberFormat="1" applyFont="1" applyBorder="1" applyAlignment="1">
      <alignment vertical="center"/>
    </xf>
    <xf numFmtId="164" fontId="10" fillId="0" borderId="10" xfId="2" applyNumberFormat="1" applyFont="1" applyBorder="1" applyAlignment="1">
      <alignment horizontal="center" vertical="center"/>
    </xf>
    <xf numFmtId="0" fontId="11" fillId="0" borderId="6" xfId="1" applyFont="1" applyBorder="1" applyAlignment="1">
      <alignment horizontal="center" vertical="center"/>
    </xf>
    <xf numFmtId="164" fontId="10" fillId="0" borderId="6" xfId="2" applyNumberFormat="1" applyFont="1" applyBorder="1" applyAlignment="1">
      <alignment horizontal="center" vertical="center"/>
    </xf>
    <xf numFmtId="43" fontId="10" fillId="0" borderId="6" xfId="2" applyFont="1" applyBorder="1" applyAlignment="1">
      <alignment horizontal="center" vertical="center"/>
    </xf>
    <xf numFmtId="164" fontId="11" fillId="0" borderId="0" xfId="1" applyNumberFormat="1" applyFont="1"/>
    <xf numFmtId="0" fontId="16" fillId="0" borderId="6" xfId="3" applyFont="1" applyFill="1" applyBorder="1" applyAlignment="1">
      <alignment horizontal="center" vertical="center"/>
    </xf>
    <xf numFmtId="0" fontId="16" fillId="0" borderId="6" xfId="3" applyFont="1" applyBorder="1" applyAlignment="1">
      <alignment horizontal="center" vertical="center" wrapText="1"/>
    </xf>
    <xf numFmtId="0" fontId="16" fillId="0" borderId="6" xfId="3" applyFont="1" applyBorder="1" applyAlignment="1">
      <alignment horizontal="justify" vertical="center" wrapText="1"/>
    </xf>
    <xf numFmtId="0" fontId="17" fillId="0" borderId="6" xfId="3" applyFont="1" applyBorder="1" applyAlignment="1">
      <alignment vertical="center"/>
    </xf>
    <xf numFmtId="0" fontId="16" fillId="0" borderId="6" xfId="3" applyFont="1" applyFill="1" applyBorder="1" applyAlignment="1">
      <alignment horizontal="justify" vertical="center" wrapText="1"/>
    </xf>
    <xf numFmtId="0" fontId="16" fillId="0" borderId="6" xfId="3" applyFont="1" applyFill="1" applyBorder="1" applyAlignment="1">
      <alignment horizontal="center" vertical="center" wrapText="1"/>
    </xf>
    <xf numFmtId="0" fontId="18" fillId="0" borderId="6" xfId="3" applyFont="1" applyFill="1" applyBorder="1" applyAlignment="1">
      <alignment horizontal="center" vertical="center"/>
    </xf>
    <xf numFmtId="0" fontId="18" fillId="0" borderId="6" xfId="3" applyFont="1" applyFill="1" applyBorder="1" applyAlignment="1">
      <alignment horizontal="justify" vertical="center" wrapText="1"/>
    </xf>
    <xf numFmtId="0" fontId="18" fillId="0" borderId="6" xfId="3" applyFont="1" applyFill="1" applyBorder="1" applyAlignment="1">
      <alignment horizontal="center" vertical="center" wrapText="1"/>
    </xf>
    <xf numFmtId="0" fontId="16" fillId="0" borderId="6" xfId="3" applyFont="1" applyBorder="1" applyAlignment="1">
      <alignment horizontal="justify" vertical="center"/>
    </xf>
    <xf numFmtId="0" fontId="18" fillId="0" borderId="6" xfId="3" applyFont="1" applyBorder="1" applyAlignment="1">
      <alignment horizontal="center" vertical="center" wrapText="1"/>
    </xf>
    <xf numFmtId="0" fontId="18" fillId="0" borderId="6" xfId="3" applyFont="1" applyBorder="1" applyAlignment="1">
      <alignment horizontal="justify" vertical="center" wrapText="1"/>
    </xf>
    <xf numFmtId="0" fontId="16" fillId="0" borderId="6" xfId="3" applyFont="1" applyFill="1" applyBorder="1" applyAlignment="1">
      <alignment horizontal="justify" vertical="center"/>
    </xf>
    <xf numFmtId="0" fontId="16" fillId="0" borderId="6" xfId="3" applyFont="1" applyFill="1" applyBorder="1" applyAlignment="1">
      <alignment vertical="center"/>
    </xf>
    <xf numFmtId="0" fontId="16" fillId="0" borderId="6" xfId="3" applyFont="1" applyBorder="1" applyAlignment="1">
      <alignment horizontal="center" vertical="center"/>
    </xf>
    <xf numFmtId="0" fontId="18" fillId="0" borderId="6" xfId="3" applyFont="1" applyBorder="1" applyAlignment="1">
      <alignment horizontal="center" vertical="center"/>
    </xf>
    <xf numFmtId="0" fontId="16" fillId="0" borderId="6" xfId="3" applyFont="1" applyBorder="1" applyAlignment="1">
      <alignment vertical="center" wrapText="1"/>
    </xf>
    <xf numFmtId="0" fontId="16" fillId="0" borderId="6" xfId="3" quotePrefix="1" applyFont="1" applyBorder="1" applyAlignment="1">
      <alignment horizontal="justify" vertical="center" wrapText="1"/>
    </xf>
    <xf numFmtId="0" fontId="15" fillId="0" borderId="6" xfId="3" applyFont="1" applyFill="1" applyBorder="1" applyAlignment="1">
      <alignment horizontal="center" vertical="center"/>
    </xf>
    <xf numFmtId="0" fontId="16" fillId="0" borderId="0" xfId="3" applyFont="1" applyAlignment="1">
      <alignment vertical="center" wrapText="1"/>
    </xf>
    <xf numFmtId="0" fontId="16" fillId="0" borderId="6" xfId="3" quotePrefix="1" applyFont="1" applyFill="1" applyBorder="1" applyAlignment="1">
      <alignment horizontal="justify" vertical="center" wrapText="1"/>
    </xf>
    <xf numFmtId="0" fontId="16" fillId="0" borderId="6" xfId="3" quotePrefix="1" applyFont="1" applyBorder="1" applyAlignment="1">
      <alignment vertical="center" wrapText="1"/>
    </xf>
    <xf numFmtId="0" fontId="18" fillId="0" borderId="6" xfId="3" applyFont="1" applyBorder="1" applyAlignment="1">
      <alignment vertical="center" wrapText="1"/>
    </xf>
    <xf numFmtId="0" fontId="16" fillId="0" borderId="6" xfId="3" applyFont="1" applyFill="1" applyBorder="1" applyAlignment="1">
      <alignment vertical="center" wrapText="1"/>
    </xf>
    <xf numFmtId="0" fontId="0" fillId="0" borderId="0" xfId="0" applyAlignment="1">
      <alignment horizontal="center" vertical="center"/>
    </xf>
    <xf numFmtId="0" fontId="20" fillId="0" borderId="6" xfId="0" applyFont="1" applyBorder="1" applyAlignment="1">
      <alignment horizontal="center" vertical="center" wrapText="1"/>
    </xf>
    <xf numFmtId="0" fontId="20" fillId="0" borderId="0" xfId="0" applyFont="1" applyAlignment="1">
      <alignment horizontal="center" vertical="center" wrapText="1"/>
    </xf>
    <xf numFmtId="3" fontId="16" fillId="0" borderId="6" xfId="0" applyNumberFormat="1" applyFont="1" applyBorder="1" applyAlignment="1">
      <alignment horizontal="left" vertical="center" wrapText="1"/>
    </xf>
    <xf numFmtId="0" fontId="20" fillId="0" borderId="6" xfId="0" applyFont="1" applyBorder="1"/>
    <xf numFmtId="0" fontId="16" fillId="0" borderId="6" xfId="0" applyFont="1" applyBorder="1" applyAlignment="1">
      <alignment horizontal="center" vertical="center"/>
    </xf>
    <xf numFmtId="3" fontId="16" fillId="0" borderId="6" xfId="5" applyNumberFormat="1" applyFont="1" applyFill="1" applyBorder="1" applyAlignment="1">
      <alignment horizontal="center" vertical="center" wrapText="1"/>
    </xf>
    <xf numFmtId="3" fontId="16" fillId="0" borderId="6" xfId="4" applyNumberFormat="1" applyFont="1" applyFill="1" applyBorder="1" applyAlignment="1">
      <alignment vertical="center"/>
    </xf>
    <xf numFmtId="0" fontId="16" fillId="0" borderId="6" xfId="0" applyFont="1" applyBorder="1"/>
    <xf numFmtId="2" fontId="16" fillId="0" borderId="6" xfId="0" applyNumberFormat="1" applyFont="1" applyBorder="1" applyAlignment="1">
      <alignment horizontal="center" vertical="center" wrapText="1"/>
    </xf>
    <xf numFmtId="3" fontId="16" fillId="0" borderId="6" xfId="5" applyNumberFormat="1" applyFont="1" applyFill="1" applyBorder="1" applyAlignment="1">
      <alignment vertical="center" wrapText="1"/>
    </xf>
    <xf numFmtId="3" fontId="16" fillId="0" borderId="6" xfId="6" applyNumberFormat="1" applyFont="1" applyFill="1" applyBorder="1" applyAlignment="1">
      <alignment vertical="center"/>
    </xf>
    <xf numFmtId="3" fontId="16" fillId="0" borderId="6" xfId="5" quotePrefix="1" applyNumberFormat="1" applyFont="1" applyFill="1" applyBorder="1" applyAlignment="1">
      <alignment vertical="center" wrapText="1"/>
    </xf>
    <xf numFmtId="3" fontId="16" fillId="0" borderId="6" xfId="0" applyNumberFormat="1" applyFont="1" applyBorder="1" applyAlignment="1">
      <alignment vertical="center" wrapText="1"/>
    </xf>
    <xf numFmtId="3" fontId="16" fillId="0" borderId="6" xfId="6" quotePrefix="1" applyNumberFormat="1" applyFont="1" applyFill="1" applyBorder="1" applyAlignment="1">
      <alignment vertical="center" wrapText="1"/>
    </xf>
    <xf numFmtId="0" fontId="15" fillId="0" borderId="0" xfId="0" applyFont="1" applyAlignment="1">
      <alignment horizontal="center" vertical="center"/>
    </xf>
    <xf numFmtId="0" fontId="15" fillId="0" borderId="6" xfId="0" applyFont="1" applyBorder="1"/>
    <xf numFmtId="0" fontId="20" fillId="0" borderId="0" xfId="0" applyFont="1"/>
    <xf numFmtId="0" fontId="15" fillId="0" borderId="6" xfId="0" applyFont="1" applyBorder="1" applyAlignment="1">
      <alignment horizontal="center" vertical="center"/>
    </xf>
    <xf numFmtId="0" fontId="15" fillId="0" borderId="0" xfId="0" applyFont="1"/>
    <xf numFmtId="3" fontId="15" fillId="0" borderId="6" xfId="0" applyNumberFormat="1" applyFont="1" applyBorder="1"/>
    <xf numFmtId="3" fontId="15" fillId="0" borderId="5" xfId="0" applyNumberFormat="1" applyFont="1" applyBorder="1"/>
    <xf numFmtId="0" fontId="15" fillId="0" borderId="5" xfId="0" applyFont="1" applyBorder="1"/>
    <xf numFmtId="0" fontId="16" fillId="2" borderId="6" xfId="3" applyFont="1" applyFill="1" applyBorder="1" applyAlignment="1">
      <alignment horizontal="justify" vertical="center" wrapText="1"/>
    </xf>
    <xf numFmtId="0" fontId="23" fillId="0" borderId="0" xfId="0" applyFont="1" applyAlignment="1">
      <alignment horizontal="right"/>
    </xf>
    <xf numFmtId="0" fontId="0" fillId="0" borderId="0" xfId="0" applyAlignment="1">
      <alignment vertical="center" wrapText="1"/>
    </xf>
    <xf numFmtId="0" fontId="0" fillId="0" borderId="0" xfId="0" applyAlignment="1">
      <alignment vertical="center"/>
    </xf>
    <xf numFmtId="0" fontId="1" fillId="0" borderId="6" xfId="0" applyFont="1" applyBorder="1" applyAlignment="1">
      <alignment horizontal="center" vertical="center"/>
    </xf>
    <xf numFmtId="0" fontId="1" fillId="0" borderId="6" xfId="0" applyFont="1" applyBorder="1" applyAlignment="1">
      <alignment vertical="center" wrapText="1"/>
    </xf>
    <xf numFmtId="0" fontId="1" fillId="0" borderId="6" xfId="0" applyFont="1" applyBorder="1" applyAlignment="1">
      <alignment vertical="center"/>
    </xf>
    <xf numFmtId="3" fontId="1" fillId="0" borderId="6" xfId="0" applyNumberFormat="1" applyFont="1" applyBorder="1" applyAlignment="1">
      <alignment vertical="center"/>
    </xf>
    <xf numFmtId="0" fontId="15" fillId="0" borderId="6" xfId="0" applyFont="1" applyBorder="1" applyAlignment="1">
      <alignment vertical="center" wrapText="1"/>
    </xf>
    <xf numFmtId="0" fontId="15" fillId="0" borderId="6" xfId="0" applyFont="1" applyBorder="1" applyAlignment="1">
      <alignment vertical="center"/>
    </xf>
    <xf numFmtId="0" fontId="24" fillId="0" borderId="0" xfId="0" applyFont="1"/>
    <xf numFmtId="0" fontId="24" fillId="0" borderId="0" xfId="0" applyFont="1" applyAlignment="1">
      <alignment horizontal="center" vertical="center"/>
    </xf>
    <xf numFmtId="0" fontId="24" fillId="0" borderId="6" xfId="0" quotePrefix="1" applyFont="1" applyBorder="1" applyAlignment="1">
      <alignment horizontal="center" vertical="center"/>
    </xf>
    <xf numFmtId="3" fontId="16" fillId="0" borderId="6" xfId="4" applyNumberFormat="1" applyFont="1" applyBorder="1" applyAlignment="1">
      <alignment vertical="center" wrapText="1"/>
    </xf>
    <xf numFmtId="1" fontId="16" fillId="0" borderId="6" xfId="5" applyNumberFormat="1" applyFont="1" applyFill="1" applyBorder="1" applyAlignment="1">
      <alignment horizontal="center" vertical="center" wrapText="1"/>
    </xf>
    <xf numFmtId="0" fontId="24" fillId="0" borderId="6" xfId="0" applyFont="1" applyBorder="1" applyAlignment="1">
      <alignment horizontal="center" vertical="center"/>
    </xf>
    <xf numFmtId="0" fontId="24" fillId="0" borderId="6" xfId="0" applyFont="1" applyBorder="1"/>
    <xf numFmtId="3" fontId="16" fillId="0" borderId="6" xfId="5" quotePrefix="1" applyNumberFormat="1" applyFont="1" applyFill="1" applyBorder="1" applyAlignment="1">
      <alignment horizontal="right" vertical="center" wrapText="1"/>
    </xf>
    <xf numFmtId="3" fontId="16" fillId="0" borderId="6" xfId="6" quotePrefix="1" applyNumberFormat="1" applyFont="1" applyFill="1" applyBorder="1" applyAlignment="1">
      <alignment horizontal="right" vertical="center" wrapText="1"/>
    </xf>
    <xf numFmtId="1" fontId="16" fillId="0" borderId="6" xfId="5" applyNumberFormat="1" applyFont="1" applyFill="1" applyBorder="1" applyAlignment="1">
      <alignment vertical="center" wrapText="1"/>
    </xf>
    <xf numFmtId="3" fontId="16" fillId="0" borderId="6" xfId="6" applyNumberFormat="1" applyFont="1" applyFill="1" applyBorder="1" applyAlignment="1">
      <alignment horizontal="right" vertical="center"/>
    </xf>
    <xf numFmtId="1" fontId="16" fillId="0" borderId="6" xfId="5" quotePrefix="1" applyNumberFormat="1" applyFont="1" applyFill="1" applyBorder="1" applyAlignment="1">
      <alignment vertical="center" wrapText="1"/>
    </xf>
    <xf numFmtId="0" fontId="15" fillId="0" borderId="6" xfId="3" applyFont="1" applyBorder="1" applyAlignment="1">
      <alignment vertical="center" wrapText="1"/>
    </xf>
    <xf numFmtId="0" fontId="10" fillId="0" borderId="6" xfId="1" applyFont="1" applyBorder="1" applyAlignment="1">
      <alignment horizontal="center" vertical="center"/>
    </xf>
    <xf numFmtId="0" fontId="10" fillId="0" borderId="6" xfId="1" applyFont="1" applyBorder="1" applyAlignment="1">
      <alignment horizontal="center"/>
    </xf>
    <xf numFmtId="0" fontId="15" fillId="0" borderId="6" xfId="0" applyFont="1" applyBorder="1" applyAlignment="1">
      <alignment horizontal="center" vertical="center" wrapText="1"/>
    </xf>
    <xf numFmtId="0" fontId="15" fillId="0" borderId="6" xfId="0" applyFont="1" applyBorder="1" applyAlignment="1">
      <alignment horizontal="left" vertical="center" wrapText="1"/>
    </xf>
    <xf numFmtId="0" fontId="16" fillId="0" borderId="6" xfId="0" applyFont="1" applyBorder="1" applyAlignment="1">
      <alignment horizontal="center" vertical="center" wrapText="1"/>
    </xf>
    <xf numFmtId="0" fontId="16" fillId="0" borderId="6" xfId="0" applyFont="1" applyBorder="1" applyAlignment="1">
      <alignment horizontal="left" vertical="center" wrapText="1"/>
    </xf>
    <xf numFmtId="0" fontId="25" fillId="0" borderId="6" xfId="0" applyFont="1" applyBorder="1" applyAlignment="1">
      <alignment horizontal="center" vertical="center" wrapText="1"/>
    </xf>
    <xf numFmtId="3" fontId="16" fillId="0" borderId="6" xfId="0" applyNumberFormat="1" applyFont="1" applyBorder="1" applyAlignment="1">
      <alignment horizontal="center" vertical="center" wrapText="1"/>
    </xf>
    <xf numFmtId="0" fontId="27" fillId="0" borderId="6" xfId="0" applyFont="1" applyBorder="1" applyAlignment="1">
      <alignment horizontal="center" vertical="center" wrapText="1"/>
    </xf>
    <xf numFmtId="0" fontId="27" fillId="0" borderId="6" xfId="0" applyFont="1" applyBorder="1" applyAlignment="1">
      <alignment horizontal="left" vertical="center" wrapText="1"/>
    </xf>
    <xf numFmtId="0" fontId="24" fillId="0" borderId="6" xfId="0" applyFont="1" applyBorder="1" applyAlignment="1">
      <alignment horizontal="center" vertical="center" wrapText="1"/>
    </xf>
    <xf numFmtId="3" fontId="20" fillId="0" borderId="6" xfId="0" applyNumberFormat="1" applyFont="1" applyBorder="1"/>
    <xf numFmtId="0" fontId="28" fillId="0" borderId="6" xfId="0" applyFont="1" applyBorder="1" applyAlignment="1">
      <alignment horizontal="center" vertical="center"/>
    </xf>
    <xf numFmtId="3" fontId="28" fillId="0" borderId="6" xfId="0" applyNumberFormat="1" applyFont="1" applyBorder="1" applyAlignment="1">
      <alignment horizontal="left" vertical="center" wrapText="1"/>
    </xf>
    <xf numFmtId="3" fontId="28" fillId="0" borderId="6" xfId="5" applyNumberFormat="1" applyFont="1" applyFill="1" applyBorder="1" applyAlignment="1">
      <alignment horizontal="center" vertical="center" wrapText="1"/>
    </xf>
    <xf numFmtId="3" fontId="28" fillId="0" borderId="6" xfId="4" applyNumberFormat="1" applyFont="1" applyFill="1" applyBorder="1" applyAlignment="1">
      <alignment vertical="center"/>
    </xf>
    <xf numFmtId="0" fontId="28" fillId="0" borderId="6" xfId="0" applyFont="1" applyBorder="1"/>
    <xf numFmtId="0" fontId="29" fillId="0" borderId="0" xfId="0" applyFont="1"/>
    <xf numFmtId="2" fontId="28" fillId="0" borderId="6" xfId="0" applyNumberFormat="1" applyFont="1" applyBorder="1" applyAlignment="1">
      <alignment horizontal="center" vertical="center" wrapText="1"/>
    </xf>
    <xf numFmtId="0" fontId="28" fillId="0" borderId="0" xfId="0" applyFont="1" applyAlignment="1">
      <alignment horizontal="center" vertical="center"/>
    </xf>
    <xf numFmtId="0" fontId="28" fillId="0" borderId="2" xfId="0" applyFont="1" applyBorder="1" applyAlignment="1">
      <alignment horizontal="left" vertical="center"/>
    </xf>
    <xf numFmtId="0" fontId="28" fillId="0" borderId="3" xfId="0" applyFont="1" applyBorder="1" applyAlignment="1">
      <alignment horizontal="left" vertical="center"/>
    </xf>
    <xf numFmtId="0" fontId="28" fillId="0" borderId="4" xfId="0" applyFont="1" applyBorder="1" applyAlignment="1">
      <alignment horizontal="left" vertical="center"/>
    </xf>
    <xf numFmtId="3" fontId="28" fillId="0" borderId="6" xfId="0" applyNumberFormat="1" applyFont="1" applyBorder="1"/>
    <xf numFmtId="0" fontId="28" fillId="0" borderId="0" xfId="0" applyFont="1"/>
    <xf numFmtId="0" fontId="28" fillId="0" borderId="17" xfId="0" applyFont="1" applyBorder="1" applyAlignment="1">
      <alignment horizontal="left" vertical="center"/>
    </xf>
    <xf numFmtId="0" fontId="28" fillId="0" borderId="16" xfId="0" applyFont="1" applyBorder="1" applyAlignment="1">
      <alignment horizontal="left" vertical="center"/>
    </xf>
    <xf numFmtId="0" fontId="28" fillId="0" borderId="18" xfId="0" applyFont="1" applyBorder="1" applyAlignment="1">
      <alignment horizontal="left" vertical="center"/>
    </xf>
    <xf numFmtId="3" fontId="28" fillId="0" borderId="5" xfId="0" applyNumberFormat="1" applyFont="1" applyBorder="1"/>
    <xf numFmtId="0" fontId="28" fillId="0" borderId="5" xfId="0" applyFont="1" applyBorder="1"/>
    <xf numFmtId="0" fontId="15" fillId="0" borderId="4" xfId="0" applyFont="1" applyBorder="1" applyAlignment="1">
      <alignment horizontal="center" vertical="center"/>
    </xf>
    <xf numFmtId="0" fontId="30" fillId="0" borderId="0" xfId="3" applyFont="1" applyFill="1" applyAlignment="1">
      <alignment vertical="center" wrapText="1"/>
    </xf>
    <xf numFmtId="0" fontId="30" fillId="0" borderId="0" xfId="3" applyFont="1" applyFill="1" applyAlignment="1">
      <alignment vertical="center"/>
    </xf>
    <xf numFmtId="0" fontId="31" fillId="0" borderId="0" xfId="3" applyFont="1" applyFill="1" applyAlignment="1">
      <alignment vertical="center" wrapText="1"/>
    </xf>
    <xf numFmtId="0" fontId="31" fillId="0" borderId="0" xfId="3" applyFont="1" applyFill="1" applyAlignment="1">
      <alignment vertical="center"/>
    </xf>
    <xf numFmtId="0" fontId="32" fillId="0" borderId="0" xfId="3" applyFont="1" applyFill="1" applyAlignment="1">
      <alignment vertical="center" wrapText="1"/>
    </xf>
    <xf numFmtId="0" fontId="32" fillId="0" borderId="0" xfId="3" applyFont="1" applyFill="1" applyAlignment="1">
      <alignment vertical="center"/>
    </xf>
    <xf numFmtId="0" fontId="30" fillId="0" borderId="0" xfId="3" applyFont="1" applyFill="1" applyAlignment="1">
      <alignment horizontal="center" vertical="center"/>
    </xf>
    <xf numFmtId="0" fontId="30" fillId="0" borderId="0" xfId="3" applyFont="1" applyFill="1" applyAlignment="1">
      <alignment horizontal="center" vertical="center" wrapText="1"/>
    </xf>
    <xf numFmtId="0" fontId="15" fillId="0" borderId="6" xfId="3" applyFont="1" applyFill="1" applyBorder="1" applyAlignment="1">
      <alignment horizontal="center" vertical="center" wrapText="1"/>
    </xf>
    <xf numFmtId="0" fontId="16" fillId="0" borderId="6" xfId="3" applyFont="1" applyBorder="1" applyAlignment="1">
      <alignment vertical="center"/>
    </xf>
    <xf numFmtId="0" fontId="20" fillId="0" borderId="0" xfId="0" applyFont="1" applyAlignment="1">
      <alignment horizontal="center" vertical="center" wrapText="1"/>
    </xf>
    <xf numFmtId="0" fontId="20" fillId="0" borderId="2" xfId="0" quotePrefix="1" applyFont="1" applyBorder="1" applyAlignment="1">
      <alignment horizontal="center" vertical="center"/>
    </xf>
    <xf numFmtId="0" fontId="20" fillId="0" borderId="3" xfId="0" quotePrefix="1" applyFont="1" applyBorder="1" applyAlignment="1">
      <alignment horizontal="center" vertical="center"/>
    </xf>
    <xf numFmtId="0" fontId="20" fillId="0" borderId="4" xfId="0" quotePrefix="1" applyFont="1" applyBorder="1" applyAlignment="1">
      <alignment horizontal="center" vertical="center"/>
    </xf>
    <xf numFmtId="0" fontId="20" fillId="0" borderId="6" xfId="0" quotePrefix="1" applyFont="1" applyBorder="1" applyAlignment="1">
      <alignment horizontal="center" vertical="center"/>
    </xf>
    <xf numFmtId="0" fontId="0" fillId="0" borderId="0" xfId="0" applyAlignment="1">
      <alignment horizontal="center"/>
    </xf>
    <xf numFmtId="0" fontId="20" fillId="0" borderId="6" xfId="0" applyFont="1" applyBorder="1" applyAlignment="1">
      <alignment horizontal="center" vertical="center"/>
    </xf>
    <xf numFmtId="0" fontId="20" fillId="0" borderId="6" xfId="0" applyFont="1" applyBorder="1" applyAlignment="1">
      <alignment vertical="center"/>
    </xf>
    <xf numFmtId="0" fontId="20" fillId="0" borderId="0" xfId="0" applyFont="1" applyAlignment="1">
      <alignment vertical="center"/>
    </xf>
    <xf numFmtId="0" fontId="29" fillId="0" borderId="6" xfId="0" applyFont="1" applyBorder="1" applyAlignment="1">
      <alignment horizontal="center" vertical="center"/>
    </xf>
    <xf numFmtId="0" fontId="29" fillId="0" borderId="6" xfId="0" applyFont="1" applyBorder="1" applyAlignment="1">
      <alignment vertical="center"/>
    </xf>
    <xf numFmtId="3" fontId="29" fillId="0" borderId="6" xfId="0" applyNumberFormat="1" applyFont="1" applyBorder="1" applyAlignment="1">
      <alignment vertical="center"/>
    </xf>
    <xf numFmtId="0" fontId="0" fillId="0" borderId="6" xfId="0" applyBorder="1" applyAlignment="1">
      <alignment vertical="center"/>
    </xf>
    <xf numFmtId="0" fontId="0" fillId="0" borderId="6" xfId="0" applyBorder="1" applyAlignment="1">
      <alignment horizontal="center" vertical="center"/>
    </xf>
    <xf numFmtId="3" fontId="0" fillId="0" borderId="6" xfId="0" applyNumberFormat="1" applyBorder="1" applyAlignment="1">
      <alignment vertical="center"/>
    </xf>
    <xf numFmtId="3" fontId="20" fillId="0" borderId="6" xfId="0" applyNumberFormat="1" applyFont="1" applyBorder="1" applyAlignment="1">
      <alignment vertical="center"/>
    </xf>
    <xf numFmtId="3" fontId="20" fillId="0" borderId="6" xfId="0" applyNumberFormat="1" applyFont="1" applyBorder="1" applyAlignment="1">
      <alignment horizontal="center" vertical="center" wrapText="1"/>
    </xf>
    <xf numFmtId="0" fontId="24" fillId="0" borderId="0" xfId="0" applyFont="1" applyFill="1"/>
    <xf numFmtId="0" fontId="20" fillId="0" borderId="6" xfId="0" applyFont="1" applyFill="1" applyBorder="1" applyAlignment="1">
      <alignment horizontal="center" vertical="center" wrapText="1"/>
    </xf>
    <xf numFmtId="0" fontId="24" fillId="0" borderId="6" xfId="0" quotePrefix="1" applyFont="1" applyFill="1" applyBorder="1" applyAlignment="1">
      <alignment horizontal="center" vertical="center"/>
    </xf>
    <xf numFmtId="3" fontId="20" fillId="0" borderId="6" xfId="0" quotePrefix="1" applyNumberFormat="1" applyFont="1" applyFill="1" applyBorder="1" applyAlignment="1">
      <alignment horizontal="center" vertical="center"/>
    </xf>
    <xf numFmtId="3" fontId="15" fillId="0" borderId="6" xfId="0" applyNumberFormat="1" applyFont="1" applyFill="1" applyBorder="1"/>
    <xf numFmtId="3" fontId="15" fillId="0" borderId="5" xfId="0" applyNumberFormat="1" applyFont="1" applyFill="1" applyBorder="1"/>
    <xf numFmtId="3" fontId="28" fillId="0" borderId="5" xfId="0" applyNumberFormat="1" applyFont="1" applyFill="1" applyBorder="1"/>
    <xf numFmtId="3" fontId="16" fillId="0" borderId="6" xfId="5" applyNumberFormat="1" applyFont="1" applyFill="1" applyBorder="1" applyAlignment="1">
      <alignment vertical="center"/>
    </xf>
    <xf numFmtId="3" fontId="20" fillId="0" borderId="6" xfId="0" applyNumberFormat="1" applyFont="1" applyFill="1" applyBorder="1"/>
    <xf numFmtId="0" fontId="10" fillId="0" borderId="0" xfId="1" applyFont="1" applyAlignment="1">
      <alignment horizontal="left"/>
    </xf>
    <xf numFmtId="0" fontId="3" fillId="0" borderId="0" xfId="1" applyFont="1" applyAlignment="1">
      <alignment horizontal="center" vertical="center" wrapText="1"/>
    </xf>
    <xf numFmtId="0" fontId="3" fillId="0" borderId="0" xfId="1" applyFont="1" applyAlignment="1">
      <alignment horizontal="center" vertical="center"/>
    </xf>
    <xf numFmtId="0" fontId="5" fillId="0" borderId="1" xfId="1" applyFont="1" applyBorder="1" applyAlignment="1">
      <alignment horizontal="center" vertical="center"/>
    </xf>
    <xf numFmtId="0" fontId="5" fillId="0" borderId="5" xfId="1" applyFont="1" applyBorder="1" applyAlignment="1">
      <alignment horizontal="center" vertical="center"/>
    </xf>
    <xf numFmtId="0" fontId="5" fillId="0" borderId="2" xfId="1" applyFont="1" applyBorder="1" applyAlignment="1">
      <alignment horizontal="center" vertical="center"/>
    </xf>
    <xf numFmtId="0" fontId="6" fillId="0" borderId="3" xfId="1" applyFont="1" applyBorder="1" applyAlignment="1">
      <alignment vertical="center"/>
    </xf>
    <xf numFmtId="0" fontId="6" fillId="0" borderId="4" xfId="1" applyFont="1" applyBorder="1" applyAlignment="1">
      <alignment vertical="center"/>
    </xf>
    <xf numFmtId="0" fontId="5" fillId="0" borderId="3" xfId="1" applyFont="1" applyBorder="1" applyAlignment="1">
      <alignment horizontal="center" vertical="center"/>
    </xf>
    <xf numFmtId="0" fontId="5" fillId="0" borderId="4" xfId="1" applyFont="1" applyBorder="1" applyAlignment="1">
      <alignment horizontal="center" vertical="center"/>
    </xf>
    <xf numFmtId="0" fontId="10" fillId="0" borderId="11" xfId="1" applyFont="1" applyBorder="1" applyAlignment="1">
      <alignment horizontal="center" vertical="center" wrapText="1"/>
    </xf>
    <xf numFmtId="0" fontId="10" fillId="0" borderId="0" xfId="1" applyFont="1" applyAlignment="1">
      <alignment horizontal="center" vertical="center" wrapText="1"/>
    </xf>
    <xf numFmtId="0" fontId="10" fillId="0" borderId="0" xfId="1" applyFont="1" applyAlignment="1">
      <alignment horizontal="center" vertical="center"/>
    </xf>
    <xf numFmtId="0" fontId="10" fillId="0" borderId="16" xfId="1" applyFont="1" applyBorder="1" applyAlignment="1">
      <alignment horizontal="center" vertical="center"/>
    </xf>
    <xf numFmtId="0" fontId="10" fillId="0" borderId="1" xfId="1" applyFont="1" applyBorder="1" applyAlignment="1">
      <alignment horizontal="center" vertical="center"/>
    </xf>
    <xf numFmtId="0" fontId="10" fillId="0" borderId="5" xfId="1" applyFont="1" applyBorder="1" applyAlignment="1">
      <alignment horizontal="center" vertical="center"/>
    </xf>
    <xf numFmtId="0" fontId="10" fillId="0" borderId="2" xfId="1" applyFont="1" applyBorder="1" applyAlignment="1">
      <alignment horizontal="center" vertical="center"/>
    </xf>
    <xf numFmtId="0" fontId="10" fillId="0" borderId="3" xfId="1" applyFont="1" applyBorder="1" applyAlignment="1">
      <alignment horizontal="center" vertical="center"/>
    </xf>
    <xf numFmtId="0" fontId="10" fillId="0" borderId="4" xfId="1" applyFont="1" applyBorder="1" applyAlignment="1">
      <alignment horizontal="center" vertical="center"/>
    </xf>
    <xf numFmtId="0" fontId="10" fillId="0" borderId="14" xfId="1" applyFont="1" applyBorder="1" applyAlignment="1">
      <alignment horizontal="center" vertical="center"/>
    </xf>
    <xf numFmtId="0" fontId="10" fillId="0" borderId="15" xfId="1" applyFont="1" applyBorder="1" applyAlignment="1">
      <alignment horizontal="center" vertical="center"/>
    </xf>
    <xf numFmtId="0" fontId="10" fillId="0" borderId="6" xfId="1" applyFont="1" applyBorder="1" applyAlignment="1">
      <alignment horizontal="center" vertical="center"/>
    </xf>
    <xf numFmtId="0" fontId="3" fillId="0" borderId="16" xfId="1" applyFont="1" applyBorder="1" applyAlignment="1">
      <alignment horizontal="center" vertical="center"/>
    </xf>
    <xf numFmtId="0" fontId="10" fillId="0" borderId="6" xfId="1" applyFont="1" applyBorder="1" applyAlignment="1">
      <alignment horizontal="center"/>
    </xf>
    <xf numFmtId="0" fontId="15" fillId="0" borderId="6"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6" xfId="0" applyFont="1" applyBorder="1" applyAlignment="1">
      <alignment horizontal="left" vertical="center" wrapText="1"/>
    </xf>
    <xf numFmtId="0" fontId="15" fillId="0" borderId="6" xfId="0" applyFont="1" applyBorder="1" applyAlignment="1">
      <alignment horizontal="left" vertical="center" wrapText="1"/>
    </xf>
    <xf numFmtId="0" fontId="20" fillId="0" borderId="0" xfId="0" applyFont="1" applyAlignment="1">
      <alignment horizontal="center" vertical="center" wrapText="1"/>
    </xf>
    <xf numFmtId="0" fontId="0" fillId="0" borderId="0" xfId="0" applyAlignment="1">
      <alignment horizontal="center" vertical="center"/>
    </xf>
    <xf numFmtId="0" fontId="15" fillId="0" borderId="1"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xf>
    <xf numFmtId="0" fontId="15" fillId="0" borderId="0" xfId="0" applyFont="1" applyAlignment="1">
      <alignment horizontal="center" vertical="center" wrapText="1"/>
    </xf>
    <xf numFmtId="0" fontId="15" fillId="0" borderId="0" xfId="0" applyFont="1" applyAlignment="1">
      <alignment horizontal="center" vertical="center"/>
    </xf>
    <xf numFmtId="0" fontId="20" fillId="0" borderId="0" xfId="0" applyFont="1" applyAlignment="1">
      <alignment horizontal="center" vertical="center"/>
    </xf>
    <xf numFmtId="0" fontId="20" fillId="0" borderId="1" xfId="0" applyFont="1" applyBorder="1" applyAlignment="1">
      <alignment horizontal="center" vertical="center" wrapText="1"/>
    </xf>
    <xf numFmtId="0" fontId="20" fillId="0" borderId="5" xfId="0" applyFont="1" applyBorder="1" applyAlignment="1">
      <alignment horizontal="center" vertical="center" wrapText="1"/>
    </xf>
    <xf numFmtId="0" fontId="15" fillId="0" borderId="2" xfId="0" applyFont="1" applyBorder="1" applyAlignment="1">
      <alignment horizontal="left"/>
    </xf>
    <xf numFmtId="0" fontId="15" fillId="0" borderId="3" xfId="0" applyFont="1" applyBorder="1" applyAlignment="1">
      <alignment horizontal="left"/>
    </xf>
    <xf numFmtId="0" fontId="15" fillId="0" borderId="4" xfId="0" applyFont="1" applyBorder="1" applyAlignment="1">
      <alignment horizontal="left"/>
    </xf>
    <xf numFmtId="0" fontId="15" fillId="0" borderId="2" xfId="0" applyFont="1" applyBorder="1" applyAlignment="1">
      <alignment horizontal="left" vertical="center"/>
    </xf>
    <xf numFmtId="0" fontId="15" fillId="0" borderId="3" xfId="0" applyFont="1" applyBorder="1" applyAlignment="1">
      <alignment horizontal="left" vertical="center"/>
    </xf>
    <xf numFmtId="0" fontId="15" fillId="0" borderId="4" xfId="0" applyFont="1" applyBorder="1" applyAlignment="1">
      <alignment horizontal="left" vertical="center"/>
    </xf>
    <xf numFmtId="0" fontId="15" fillId="0" borderId="17" xfId="0" applyFont="1" applyBorder="1" applyAlignment="1">
      <alignment horizontal="left" vertical="center"/>
    </xf>
    <xf numFmtId="0" fontId="15" fillId="0" borderId="16" xfId="0" applyFont="1" applyBorder="1" applyAlignment="1">
      <alignment horizontal="left" vertical="center"/>
    </xf>
    <xf numFmtId="0" fontId="15"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15" fillId="0" borderId="6" xfId="3" applyFont="1" applyFill="1" applyBorder="1" applyAlignment="1">
      <alignment vertical="center" wrapText="1"/>
    </xf>
    <xf numFmtId="0" fontId="15" fillId="0" borderId="6" xfId="3" applyFont="1" applyFill="1" applyBorder="1" applyAlignment="1">
      <alignment horizontal="left" vertical="center"/>
    </xf>
    <xf numFmtId="0" fontId="15" fillId="0" borderId="6" xfId="3" applyFont="1" applyFill="1" applyBorder="1" applyAlignment="1">
      <alignment horizontal="left" vertical="center" wrapText="1"/>
    </xf>
    <xf numFmtId="0" fontId="3" fillId="0" borderId="0" xfId="3" applyFont="1" applyFill="1" applyAlignment="1">
      <alignment horizontal="center" vertical="center" wrapText="1"/>
    </xf>
    <xf numFmtId="0" fontId="3" fillId="0" borderId="0" xfId="3" applyFont="1" applyFill="1" applyAlignment="1">
      <alignment horizontal="center" vertical="center"/>
    </xf>
    <xf numFmtId="0" fontId="15" fillId="0" borderId="6" xfId="3" applyFont="1" applyFill="1" applyBorder="1" applyAlignment="1">
      <alignment horizontal="center" vertical="center" wrapText="1"/>
    </xf>
    <xf numFmtId="0" fontId="15" fillId="0" borderId="6" xfId="3" applyFont="1" applyFill="1" applyBorder="1" applyAlignment="1">
      <alignment horizontal="center" vertical="center"/>
    </xf>
  </cellXfs>
  <cellStyles count="7">
    <cellStyle name="Comma" xfId="4" builtinId="3"/>
    <cellStyle name="Comma 10 10" xfId="6"/>
    <cellStyle name="Comma 2" xfId="2"/>
    <cellStyle name="Normal" xfId="0" builtinId="0"/>
    <cellStyle name="Normal 2" xfId="1"/>
    <cellStyle name="Normal 3" xfId="3"/>
    <cellStyle name="Normal_Bieu mau (CV )"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K&#7871;%20ho&#7841;ch%20PCTT%20c&#225;c%20t&#7881;nh\KHPCTT%20B&#7855;c%20Giang\T&#224;i%20li&#7879;u%20CCTL%20cung%20c&#7845;p\PL%20Bao%20Cao%20t&#7893;ng%20h&#7907;p%20v&#7853;t%20t&#432;%20t&#237;nh%20&#273;&#7871;n%2030-6-202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T cua Tinh"/>
      <sheetName val="Đá trên đê"/>
      <sheetName val="VT cua huyen"/>
    </sheetNames>
    <sheetDataSet>
      <sheetData sheetId="0"/>
      <sheetData sheetId="1">
        <row r="35">
          <cell r="G35">
            <v>22329.93</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7"/>
  <sheetViews>
    <sheetView workbookViewId="0">
      <selection activeCell="B52" sqref="B52"/>
    </sheetView>
  </sheetViews>
  <sheetFormatPr defaultColWidth="11.5546875" defaultRowHeight="13.2" x14ac:dyDescent="0.25"/>
  <cols>
    <col min="1" max="1" width="4.109375" style="44" customWidth="1"/>
    <col min="2" max="2" width="21.5546875" style="2" customWidth="1"/>
    <col min="3" max="3" width="6.44140625" style="44" customWidth="1"/>
    <col min="4" max="4" width="8.88671875" style="2" customWidth="1"/>
    <col min="5" max="5" width="7.88671875" style="2" customWidth="1"/>
    <col min="6" max="6" width="7.6640625" style="2" customWidth="1"/>
    <col min="7" max="7" width="8.88671875" style="2" customWidth="1"/>
    <col min="8" max="8" width="7.88671875" style="2" customWidth="1"/>
    <col min="9" max="9" width="8.109375" style="2" customWidth="1"/>
    <col min="10" max="10" width="9.88671875" style="2" customWidth="1"/>
    <col min="11" max="11" width="9.5546875" style="2" customWidth="1"/>
    <col min="12" max="12" width="10" style="2" customWidth="1"/>
    <col min="13" max="13" width="8.33203125" style="2" customWidth="1"/>
    <col min="14" max="14" width="7.33203125" style="2" customWidth="1"/>
    <col min="15" max="15" width="8.33203125" style="2" customWidth="1"/>
    <col min="16" max="16" width="8.6640625" style="2" customWidth="1"/>
    <col min="17" max="17" width="8.33203125" style="2" customWidth="1"/>
    <col min="18" max="18" width="9.33203125" style="2" customWidth="1"/>
    <col min="19" max="19" width="10.5546875" style="2" customWidth="1"/>
    <col min="20" max="20" width="0" style="1" hidden="1" customWidth="1"/>
    <col min="21" max="23" width="0" style="2" hidden="1" customWidth="1"/>
    <col min="24" max="256" width="11.5546875" style="2"/>
    <col min="257" max="257" width="4.109375" style="2" customWidth="1"/>
    <col min="258" max="258" width="21.5546875" style="2" customWidth="1"/>
    <col min="259" max="259" width="6.44140625" style="2" customWidth="1"/>
    <col min="260" max="260" width="8.88671875" style="2" customWidth="1"/>
    <col min="261" max="261" width="7.88671875" style="2" customWidth="1"/>
    <col min="262" max="262" width="7.6640625" style="2" customWidth="1"/>
    <col min="263" max="263" width="8.88671875" style="2" customWidth="1"/>
    <col min="264" max="264" width="7.88671875" style="2" customWidth="1"/>
    <col min="265" max="265" width="8.109375" style="2" customWidth="1"/>
    <col min="266" max="266" width="9.88671875" style="2" customWidth="1"/>
    <col min="267" max="267" width="9.5546875" style="2" customWidth="1"/>
    <col min="268" max="268" width="10" style="2" customWidth="1"/>
    <col min="269" max="269" width="8.33203125" style="2" customWidth="1"/>
    <col min="270" max="270" width="7.33203125" style="2" customWidth="1"/>
    <col min="271" max="271" width="8.33203125" style="2" customWidth="1"/>
    <col min="272" max="272" width="8.6640625" style="2" customWidth="1"/>
    <col min="273" max="273" width="8.33203125" style="2" customWidth="1"/>
    <col min="274" max="274" width="9.33203125" style="2" customWidth="1"/>
    <col min="275" max="275" width="10.5546875" style="2" customWidth="1"/>
    <col min="276" max="512" width="11.5546875" style="2"/>
    <col min="513" max="513" width="4.109375" style="2" customWidth="1"/>
    <col min="514" max="514" width="21.5546875" style="2" customWidth="1"/>
    <col min="515" max="515" width="6.44140625" style="2" customWidth="1"/>
    <col min="516" max="516" width="8.88671875" style="2" customWidth="1"/>
    <col min="517" max="517" width="7.88671875" style="2" customWidth="1"/>
    <col min="518" max="518" width="7.6640625" style="2" customWidth="1"/>
    <col min="519" max="519" width="8.88671875" style="2" customWidth="1"/>
    <col min="520" max="520" width="7.88671875" style="2" customWidth="1"/>
    <col min="521" max="521" width="8.109375" style="2" customWidth="1"/>
    <col min="522" max="522" width="9.88671875" style="2" customWidth="1"/>
    <col min="523" max="523" width="9.5546875" style="2" customWidth="1"/>
    <col min="524" max="524" width="10" style="2" customWidth="1"/>
    <col min="525" max="525" width="8.33203125" style="2" customWidth="1"/>
    <col min="526" max="526" width="7.33203125" style="2" customWidth="1"/>
    <col min="527" max="527" width="8.33203125" style="2" customWidth="1"/>
    <col min="528" max="528" width="8.6640625" style="2" customWidth="1"/>
    <col min="529" max="529" width="8.33203125" style="2" customWidth="1"/>
    <col min="530" max="530" width="9.33203125" style="2" customWidth="1"/>
    <col min="531" max="531" width="10.5546875" style="2" customWidth="1"/>
    <col min="532" max="768" width="11.5546875" style="2"/>
    <col min="769" max="769" width="4.109375" style="2" customWidth="1"/>
    <col min="770" max="770" width="21.5546875" style="2" customWidth="1"/>
    <col min="771" max="771" width="6.44140625" style="2" customWidth="1"/>
    <col min="772" max="772" width="8.88671875" style="2" customWidth="1"/>
    <col min="773" max="773" width="7.88671875" style="2" customWidth="1"/>
    <col min="774" max="774" width="7.6640625" style="2" customWidth="1"/>
    <col min="775" max="775" width="8.88671875" style="2" customWidth="1"/>
    <col min="776" max="776" width="7.88671875" style="2" customWidth="1"/>
    <col min="777" max="777" width="8.109375" style="2" customWidth="1"/>
    <col min="778" max="778" width="9.88671875" style="2" customWidth="1"/>
    <col min="779" max="779" width="9.5546875" style="2" customWidth="1"/>
    <col min="780" max="780" width="10" style="2" customWidth="1"/>
    <col min="781" max="781" width="8.33203125" style="2" customWidth="1"/>
    <col min="782" max="782" width="7.33203125" style="2" customWidth="1"/>
    <col min="783" max="783" width="8.33203125" style="2" customWidth="1"/>
    <col min="784" max="784" width="8.6640625" style="2" customWidth="1"/>
    <col min="785" max="785" width="8.33203125" style="2" customWidth="1"/>
    <col min="786" max="786" width="9.33203125" style="2" customWidth="1"/>
    <col min="787" max="787" width="10.5546875" style="2" customWidth="1"/>
    <col min="788" max="1024" width="11.5546875" style="2"/>
    <col min="1025" max="1025" width="4.109375" style="2" customWidth="1"/>
    <col min="1026" max="1026" width="21.5546875" style="2" customWidth="1"/>
    <col min="1027" max="1027" width="6.44140625" style="2" customWidth="1"/>
    <col min="1028" max="1028" width="8.88671875" style="2" customWidth="1"/>
    <col min="1029" max="1029" width="7.88671875" style="2" customWidth="1"/>
    <col min="1030" max="1030" width="7.6640625" style="2" customWidth="1"/>
    <col min="1031" max="1031" width="8.88671875" style="2" customWidth="1"/>
    <col min="1032" max="1032" width="7.88671875" style="2" customWidth="1"/>
    <col min="1033" max="1033" width="8.109375" style="2" customWidth="1"/>
    <col min="1034" max="1034" width="9.88671875" style="2" customWidth="1"/>
    <col min="1035" max="1035" width="9.5546875" style="2" customWidth="1"/>
    <col min="1036" max="1036" width="10" style="2" customWidth="1"/>
    <col min="1037" max="1037" width="8.33203125" style="2" customWidth="1"/>
    <col min="1038" max="1038" width="7.33203125" style="2" customWidth="1"/>
    <col min="1039" max="1039" width="8.33203125" style="2" customWidth="1"/>
    <col min="1040" max="1040" width="8.6640625" style="2" customWidth="1"/>
    <col min="1041" max="1041" width="8.33203125" style="2" customWidth="1"/>
    <col min="1042" max="1042" width="9.33203125" style="2" customWidth="1"/>
    <col min="1043" max="1043" width="10.5546875" style="2" customWidth="1"/>
    <col min="1044" max="1280" width="11.5546875" style="2"/>
    <col min="1281" max="1281" width="4.109375" style="2" customWidth="1"/>
    <col min="1282" max="1282" width="21.5546875" style="2" customWidth="1"/>
    <col min="1283" max="1283" width="6.44140625" style="2" customWidth="1"/>
    <col min="1284" max="1284" width="8.88671875" style="2" customWidth="1"/>
    <col min="1285" max="1285" width="7.88671875" style="2" customWidth="1"/>
    <col min="1286" max="1286" width="7.6640625" style="2" customWidth="1"/>
    <col min="1287" max="1287" width="8.88671875" style="2" customWidth="1"/>
    <col min="1288" max="1288" width="7.88671875" style="2" customWidth="1"/>
    <col min="1289" max="1289" width="8.109375" style="2" customWidth="1"/>
    <col min="1290" max="1290" width="9.88671875" style="2" customWidth="1"/>
    <col min="1291" max="1291" width="9.5546875" style="2" customWidth="1"/>
    <col min="1292" max="1292" width="10" style="2" customWidth="1"/>
    <col min="1293" max="1293" width="8.33203125" style="2" customWidth="1"/>
    <col min="1294" max="1294" width="7.33203125" style="2" customWidth="1"/>
    <col min="1295" max="1295" width="8.33203125" style="2" customWidth="1"/>
    <col min="1296" max="1296" width="8.6640625" style="2" customWidth="1"/>
    <col min="1297" max="1297" width="8.33203125" style="2" customWidth="1"/>
    <col min="1298" max="1298" width="9.33203125" style="2" customWidth="1"/>
    <col min="1299" max="1299" width="10.5546875" style="2" customWidth="1"/>
    <col min="1300" max="1536" width="11.5546875" style="2"/>
    <col min="1537" max="1537" width="4.109375" style="2" customWidth="1"/>
    <col min="1538" max="1538" width="21.5546875" style="2" customWidth="1"/>
    <col min="1539" max="1539" width="6.44140625" style="2" customWidth="1"/>
    <col min="1540" max="1540" width="8.88671875" style="2" customWidth="1"/>
    <col min="1541" max="1541" width="7.88671875" style="2" customWidth="1"/>
    <col min="1542" max="1542" width="7.6640625" style="2" customWidth="1"/>
    <col min="1543" max="1543" width="8.88671875" style="2" customWidth="1"/>
    <col min="1544" max="1544" width="7.88671875" style="2" customWidth="1"/>
    <col min="1545" max="1545" width="8.109375" style="2" customWidth="1"/>
    <col min="1546" max="1546" width="9.88671875" style="2" customWidth="1"/>
    <col min="1547" max="1547" width="9.5546875" style="2" customWidth="1"/>
    <col min="1548" max="1548" width="10" style="2" customWidth="1"/>
    <col min="1549" max="1549" width="8.33203125" style="2" customWidth="1"/>
    <col min="1550" max="1550" width="7.33203125" style="2" customWidth="1"/>
    <col min="1551" max="1551" width="8.33203125" style="2" customWidth="1"/>
    <col min="1552" max="1552" width="8.6640625" style="2" customWidth="1"/>
    <col min="1553" max="1553" width="8.33203125" style="2" customWidth="1"/>
    <col min="1554" max="1554" width="9.33203125" style="2" customWidth="1"/>
    <col min="1555" max="1555" width="10.5546875" style="2" customWidth="1"/>
    <col min="1556" max="1792" width="11.5546875" style="2"/>
    <col min="1793" max="1793" width="4.109375" style="2" customWidth="1"/>
    <col min="1794" max="1794" width="21.5546875" style="2" customWidth="1"/>
    <col min="1795" max="1795" width="6.44140625" style="2" customWidth="1"/>
    <col min="1796" max="1796" width="8.88671875" style="2" customWidth="1"/>
    <col min="1797" max="1797" width="7.88671875" style="2" customWidth="1"/>
    <col min="1798" max="1798" width="7.6640625" style="2" customWidth="1"/>
    <col min="1799" max="1799" width="8.88671875" style="2" customWidth="1"/>
    <col min="1800" max="1800" width="7.88671875" style="2" customWidth="1"/>
    <col min="1801" max="1801" width="8.109375" style="2" customWidth="1"/>
    <col min="1802" max="1802" width="9.88671875" style="2" customWidth="1"/>
    <col min="1803" max="1803" width="9.5546875" style="2" customWidth="1"/>
    <col min="1804" max="1804" width="10" style="2" customWidth="1"/>
    <col min="1805" max="1805" width="8.33203125" style="2" customWidth="1"/>
    <col min="1806" max="1806" width="7.33203125" style="2" customWidth="1"/>
    <col min="1807" max="1807" width="8.33203125" style="2" customWidth="1"/>
    <col min="1808" max="1808" width="8.6640625" style="2" customWidth="1"/>
    <col min="1809" max="1809" width="8.33203125" style="2" customWidth="1"/>
    <col min="1810" max="1810" width="9.33203125" style="2" customWidth="1"/>
    <col min="1811" max="1811" width="10.5546875" style="2" customWidth="1"/>
    <col min="1812" max="2048" width="11.5546875" style="2"/>
    <col min="2049" max="2049" width="4.109375" style="2" customWidth="1"/>
    <col min="2050" max="2050" width="21.5546875" style="2" customWidth="1"/>
    <col min="2051" max="2051" width="6.44140625" style="2" customWidth="1"/>
    <col min="2052" max="2052" width="8.88671875" style="2" customWidth="1"/>
    <col min="2053" max="2053" width="7.88671875" style="2" customWidth="1"/>
    <col min="2054" max="2054" width="7.6640625" style="2" customWidth="1"/>
    <col min="2055" max="2055" width="8.88671875" style="2" customWidth="1"/>
    <col min="2056" max="2056" width="7.88671875" style="2" customWidth="1"/>
    <col min="2057" max="2057" width="8.109375" style="2" customWidth="1"/>
    <col min="2058" max="2058" width="9.88671875" style="2" customWidth="1"/>
    <col min="2059" max="2059" width="9.5546875" style="2" customWidth="1"/>
    <col min="2060" max="2060" width="10" style="2" customWidth="1"/>
    <col min="2061" max="2061" width="8.33203125" style="2" customWidth="1"/>
    <col min="2062" max="2062" width="7.33203125" style="2" customWidth="1"/>
    <col min="2063" max="2063" width="8.33203125" style="2" customWidth="1"/>
    <col min="2064" max="2064" width="8.6640625" style="2" customWidth="1"/>
    <col min="2065" max="2065" width="8.33203125" style="2" customWidth="1"/>
    <col min="2066" max="2066" width="9.33203125" style="2" customWidth="1"/>
    <col min="2067" max="2067" width="10.5546875" style="2" customWidth="1"/>
    <col min="2068" max="2304" width="11.5546875" style="2"/>
    <col min="2305" max="2305" width="4.109375" style="2" customWidth="1"/>
    <col min="2306" max="2306" width="21.5546875" style="2" customWidth="1"/>
    <col min="2307" max="2307" width="6.44140625" style="2" customWidth="1"/>
    <col min="2308" max="2308" width="8.88671875" style="2" customWidth="1"/>
    <col min="2309" max="2309" width="7.88671875" style="2" customWidth="1"/>
    <col min="2310" max="2310" width="7.6640625" style="2" customWidth="1"/>
    <col min="2311" max="2311" width="8.88671875" style="2" customWidth="1"/>
    <col min="2312" max="2312" width="7.88671875" style="2" customWidth="1"/>
    <col min="2313" max="2313" width="8.109375" style="2" customWidth="1"/>
    <col min="2314" max="2314" width="9.88671875" style="2" customWidth="1"/>
    <col min="2315" max="2315" width="9.5546875" style="2" customWidth="1"/>
    <col min="2316" max="2316" width="10" style="2" customWidth="1"/>
    <col min="2317" max="2317" width="8.33203125" style="2" customWidth="1"/>
    <col min="2318" max="2318" width="7.33203125" style="2" customWidth="1"/>
    <col min="2319" max="2319" width="8.33203125" style="2" customWidth="1"/>
    <col min="2320" max="2320" width="8.6640625" style="2" customWidth="1"/>
    <col min="2321" max="2321" width="8.33203125" style="2" customWidth="1"/>
    <col min="2322" max="2322" width="9.33203125" style="2" customWidth="1"/>
    <col min="2323" max="2323" width="10.5546875" style="2" customWidth="1"/>
    <col min="2324" max="2560" width="11.5546875" style="2"/>
    <col min="2561" max="2561" width="4.109375" style="2" customWidth="1"/>
    <col min="2562" max="2562" width="21.5546875" style="2" customWidth="1"/>
    <col min="2563" max="2563" width="6.44140625" style="2" customWidth="1"/>
    <col min="2564" max="2564" width="8.88671875" style="2" customWidth="1"/>
    <col min="2565" max="2565" width="7.88671875" style="2" customWidth="1"/>
    <col min="2566" max="2566" width="7.6640625" style="2" customWidth="1"/>
    <col min="2567" max="2567" width="8.88671875" style="2" customWidth="1"/>
    <col min="2568" max="2568" width="7.88671875" style="2" customWidth="1"/>
    <col min="2569" max="2569" width="8.109375" style="2" customWidth="1"/>
    <col min="2570" max="2570" width="9.88671875" style="2" customWidth="1"/>
    <col min="2571" max="2571" width="9.5546875" style="2" customWidth="1"/>
    <col min="2572" max="2572" width="10" style="2" customWidth="1"/>
    <col min="2573" max="2573" width="8.33203125" style="2" customWidth="1"/>
    <col min="2574" max="2574" width="7.33203125" style="2" customWidth="1"/>
    <col min="2575" max="2575" width="8.33203125" style="2" customWidth="1"/>
    <col min="2576" max="2576" width="8.6640625" style="2" customWidth="1"/>
    <col min="2577" max="2577" width="8.33203125" style="2" customWidth="1"/>
    <col min="2578" max="2578" width="9.33203125" style="2" customWidth="1"/>
    <col min="2579" max="2579" width="10.5546875" style="2" customWidth="1"/>
    <col min="2580" max="2816" width="11.5546875" style="2"/>
    <col min="2817" max="2817" width="4.109375" style="2" customWidth="1"/>
    <col min="2818" max="2818" width="21.5546875" style="2" customWidth="1"/>
    <col min="2819" max="2819" width="6.44140625" style="2" customWidth="1"/>
    <col min="2820" max="2820" width="8.88671875" style="2" customWidth="1"/>
    <col min="2821" max="2821" width="7.88671875" style="2" customWidth="1"/>
    <col min="2822" max="2822" width="7.6640625" style="2" customWidth="1"/>
    <col min="2823" max="2823" width="8.88671875" style="2" customWidth="1"/>
    <col min="2824" max="2824" width="7.88671875" style="2" customWidth="1"/>
    <col min="2825" max="2825" width="8.109375" style="2" customWidth="1"/>
    <col min="2826" max="2826" width="9.88671875" style="2" customWidth="1"/>
    <col min="2827" max="2827" width="9.5546875" style="2" customWidth="1"/>
    <col min="2828" max="2828" width="10" style="2" customWidth="1"/>
    <col min="2829" max="2829" width="8.33203125" style="2" customWidth="1"/>
    <col min="2830" max="2830" width="7.33203125" style="2" customWidth="1"/>
    <col min="2831" max="2831" width="8.33203125" style="2" customWidth="1"/>
    <col min="2832" max="2832" width="8.6640625" style="2" customWidth="1"/>
    <col min="2833" max="2833" width="8.33203125" style="2" customWidth="1"/>
    <col min="2834" max="2834" width="9.33203125" style="2" customWidth="1"/>
    <col min="2835" max="2835" width="10.5546875" style="2" customWidth="1"/>
    <col min="2836" max="3072" width="11.5546875" style="2"/>
    <col min="3073" max="3073" width="4.109375" style="2" customWidth="1"/>
    <col min="3074" max="3074" width="21.5546875" style="2" customWidth="1"/>
    <col min="3075" max="3075" width="6.44140625" style="2" customWidth="1"/>
    <col min="3076" max="3076" width="8.88671875" style="2" customWidth="1"/>
    <col min="3077" max="3077" width="7.88671875" style="2" customWidth="1"/>
    <col min="3078" max="3078" width="7.6640625" style="2" customWidth="1"/>
    <col min="3079" max="3079" width="8.88671875" style="2" customWidth="1"/>
    <col min="3080" max="3080" width="7.88671875" style="2" customWidth="1"/>
    <col min="3081" max="3081" width="8.109375" style="2" customWidth="1"/>
    <col min="3082" max="3082" width="9.88671875" style="2" customWidth="1"/>
    <col min="3083" max="3083" width="9.5546875" style="2" customWidth="1"/>
    <col min="3084" max="3084" width="10" style="2" customWidth="1"/>
    <col min="3085" max="3085" width="8.33203125" style="2" customWidth="1"/>
    <col min="3086" max="3086" width="7.33203125" style="2" customWidth="1"/>
    <col min="3087" max="3087" width="8.33203125" style="2" customWidth="1"/>
    <col min="3088" max="3088" width="8.6640625" style="2" customWidth="1"/>
    <col min="3089" max="3089" width="8.33203125" style="2" customWidth="1"/>
    <col min="3090" max="3090" width="9.33203125" style="2" customWidth="1"/>
    <col min="3091" max="3091" width="10.5546875" style="2" customWidth="1"/>
    <col min="3092" max="3328" width="11.5546875" style="2"/>
    <col min="3329" max="3329" width="4.109375" style="2" customWidth="1"/>
    <col min="3330" max="3330" width="21.5546875" style="2" customWidth="1"/>
    <col min="3331" max="3331" width="6.44140625" style="2" customWidth="1"/>
    <col min="3332" max="3332" width="8.88671875" style="2" customWidth="1"/>
    <col min="3333" max="3333" width="7.88671875" style="2" customWidth="1"/>
    <col min="3334" max="3334" width="7.6640625" style="2" customWidth="1"/>
    <col min="3335" max="3335" width="8.88671875" style="2" customWidth="1"/>
    <col min="3336" max="3336" width="7.88671875" style="2" customWidth="1"/>
    <col min="3337" max="3337" width="8.109375" style="2" customWidth="1"/>
    <col min="3338" max="3338" width="9.88671875" style="2" customWidth="1"/>
    <col min="3339" max="3339" width="9.5546875" style="2" customWidth="1"/>
    <col min="3340" max="3340" width="10" style="2" customWidth="1"/>
    <col min="3341" max="3341" width="8.33203125" style="2" customWidth="1"/>
    <col min="3342" max="3342" width="7.33203125" style="2" customWidth="1"/>
    <col min="3343" max="3343" width="8.33203125" style="2" customWidth="1"/>
    <col min="3344" max="3344" width="8.6640625" style="2" customWidth="1"/>
    <col min="3345" max="3345" width="8.33203125" style="2" customWidth="1"/>
    <col min="3346" max="3346" width="9.33203125" style="2" customWidth="1"/>
    <col min="3347" max="3347" width="10.5546875" style="2" customWidth="1"/>
    <col min="3348" max="3584" width="11.5546875" style="2"/>
    <col min="3585" max="3585" width="4.109375" style="2" customWidth="1"/>
    <col min="3586" max="3586" width="21.5546875" style="2" customWidth="1"/>
    <col min="3587" max="3587" width="6.44140625" style="2" customWidth="1"/>
    <col min="3588" max="3588" width="8.88671875" style="2" customWidth="1"/>
    <col min="3589" max="3589" width="7.88671875" style="2" customWidth="1"/>
    <col min="3590" max="3590" width="7.6640625" style="2" customWidth="1"/>
    <col min="3591" max="3591" width="8.88671875" style="2" customWidth="1"/>
    <col min="3592" max="3592" width="7.88671875" style="2" customWidth="1"/>
    <col min="3593" max="3593" width="8.109375" style="2" customWidth="1"/>
    <col min="3594" max="3594" width="9.88671875" style="2" customWidth="1"/>
    <col min="3595" max="3595" width="9.5546875" style="2" customWidth="1"/>
    <col min="3596" max="3596" width="10" style="2" customWidth="1"/>
    <col min="3597" max="3597" width="8.33203125" style="2" customWidth="1"/>
    <col min="3598" max="3598" width="7.33203125" style="2" customWidth="1"/>
    <col min="3599" max="3599" width="8.33203125" style="2" customWidth="1"/>
    <col min="3600" max="3600" width="8.6640625" style="2" customWidth="1"/>
    <col min="3601" max="3601" width="8.33203125" style="2" customWidth="1"/>
    <col min="3602" max="3602" width="9.33203125" style="2" customWidth="1"/>
    <col min="3603" max="3603" width="10.5546875" style="2" customWidth="1"/>
    <col min="3604" max="3840" width="11.5546875" style="2"/>
    <col min="3841" max="3841" width="4.109375" style="2" customWidth="1"/>
    <col min="3842" max="3842" width="21.5546875" style="2" customWidth="1"/>
    <col min="3843" max="3843" width="6.44140625" style="2" customWidth="1"/>
    <col min="3844" max="3844" width="8.88671875" style="2" customWidth="1"/>
    <col min="3845" max="3845" width="7.88671875" style="2" customWidth="1"/>
    <col min="3846" max="3846" width="7.6640625" style="2" customWidth="1"/>
    <col min="3847" max="3847" width="8.88671875" style="2" customWidth="1"/>
    <col min="3848" max="3848" width="7.88671875" style="2" customWidth="1"/>
    <col min="3849" max="3849" width="8.109375" style="2" customWidth="1"/>
    <col min="3850" max="3850" width="9.88671875" style="2" customWidth="1"/>
    <col min="3851" max="3851" width="9.5546875" style="2" customWidth="1"/>
    <col min="3852" max="3852" width="10" style="2" customWidth="1"/>
    <col min="3853" max="3853" width="8.33203125" style="2" customWidth="1"/>
    <col min="3854" max="3854" width="7.33203125" style="2" customWidth="1"/>
    <col min="3855" max="3855" width="8.33203125" style="2" customWidth="1"/>
    <col min="3856" max="3856" width="8.6640625" style="2" customWidth="1"/>
    <col min="3857" max="3857" width="8.33203125" style="2" customWidth="1"/>
    <col min="3858" max="3858" width="9.33203125" style="2" customWidth="1"/>
    <col min="3859" max="3859" width="10.5546875" style="2" customWidth="1"/>
    <col min="3860" max="4096" width="11.5546875" style="2"/>
    <col min="4097" max="4097" width="4.109375" style="2" customWidth="1"/>
    <col min="4098" max="4098" width="21.5546875" style="2" customWidth="1"/>
    <col min="4099" max="4099" width="6.44140625" style="2" customWidth="1"/>
    <col min="4100" max="4100" width="8.88671875" style="2" customWidth="1"/>
    <col min="4101" max="4101" width="7.88671875" style="2" customWidth="1"/>
    <col min="4102" max="4102" width="7.6640625" style="2" customWidth="1"/>
    <col min="4103" max="4103" width="8.88671875" style="2" customWidth="1"/>
    <col min="4104" max="4104" width="7.88671875" style="2" customWidth="1"/>
    <col min="4105" max="4105" width="8.109375" style="2" customWidth="1"/>
    <col min="4106" max="4106" width="9.88671875" style="2" customWidth="1"/>
    <col min="4107" max="4107" width="9.5546875" style="2" customWidth="1"/>
    <col min="4108" max="4108" width="10" style="2" customWidth="1"/>
    <col min="4109" max="4109" width="8.33203125" style="2" customWidth="1"/>
    <col min="4110" max="4110" width="7.33203125" style="2" customWidth="1"/>
    <col min="4111" max="4111" width="8.33203125" style="2" customWidth="1"/>
    <col min="4112" max="4112" width="8.6640625" style="2" customWidth="1"/>
    <col min="4113" max="4113" width="8.33203125" style="2" customWidth="1"/>
    <col min="4114" max="4114" width="9.33203125" style="2" customWidth="1"/>
    <col min="4115" max="4115" width="10.5546875" style="2" customWidth="1"/>
    <col min="4116" max="4352" width="11.5546875" style="2"/>
    <col min="4353" max="4353" width="4.109375" style="2" customWidth="1"/>
    <col min="4354" max="4354" width="21.5546875" style="2" customWidth="1"/>
    <col min="4355" max="4355" width="6.44140625" style="2" customWidth="1"/>
    <col min="4356" max="4356" width="8.88671875" style="2" customWidth="1"/>
    <col min="4357" max="4357" width="7.88671875" style="2" customWidth="1"/>
    <col min="4358" max="4358" width="7.6640625" style="2" customWidth="1"/>
    <col min="4359" max="4359" width="8.88671875" style="2" customWidth="1"/>
    <col min="4360" max="4360" width="7.88671875" style="2" customWidth="1"/>
    <col min="4361" max="4361" width="8.109375" style="2" customWidth="1"/>
    <col min="4362" max="4362" width="9.88671875" style="2" customWidth="1"/>
    <col min="4363" max="4363" width="9.5546875" style="2" customWidth="1"/>
    <col min="4364" max="4364" width="10" style="2" customWidth="1"/>
    <col min="4365" max="4365" width="8.33203125" style="2" customWidth="1"/>
    <col min="4366" max="4366" width="7.33203125" style="2" customWidth="1"/>
    <col min="4367" max="4367" width="8.33203125" style="2" customWidth="1"/>
    <col min="4368" max="4368" width="8.6640625" style="2" customWidth="1"/>
    <col min="4369" max="4369" width="8.33203125" style="2" customWidth="1"/>
    <col min="4370" max="4370" width="9.33203125" style="2" customWidth="1"/>
    <col min="4371" max="4371" width="10.5546875" style="2" customWidth="1"/>
    <col min="4372" max="4608" width="11.5546875" style="2"/>
    <col min="4609" max="4609" width="4.109375" style="2" customWidth="1"/>
    <col min="4610" max="4610" width="21.5546875" style="2" customWidth="1"/>
    <col min="4611" max="4611" width="6.44140625" style="2" customWidth="1"/>
    <col min="4612" max="4612" width="8.88671875" style="2" customWidth="1"/>
    <col min="4613" max="4613" width="7.88671875" style="2" customWidth="1"/>
    <col min="4614" max="4614" width="7.6640625" style="2" customWidth="1"/>
    <col min="4615" max="4615" width="8.88671875" style="2" customWidth="1"/>
    <col min="4616" max="4616" width="7.88671875" style="2" customWidth="1"/>
    <col min="4617" max="4617" width="8.109375" style="2" customWidth="1"/>
    <col min="4618" max="4618" width="9.88671875" style="2" customWidth="1"/>
    <col min="4619" max="4619" width="9.5546875" style="2" customWidth="1"/>
    <col min="4620" max="4620" width="10" style="2" customWidth="1"/>
    <col min="4621" max="4621" width="8.33203125" style="2" customWidth="1"/>
    <col min="4622" max="4622" width="7.33203125" style="2" customWidth="1"/>
    <col min="4623" max="4623" width="8.33203125" style="2" customWidth="1"/>
    <col min="4624" max="4624" width="8.6640625" style="2" customWidth="1"/>
    <col min="4625" max="4625" width="8.33203125" style="2" customWidth="1"/>
    <col min="4626" max="4626" width="9.33203125" style="2" customWidth="1"/>
    <col min="4627" max="4627" width="10.5546875" style="2" customWidth="1"/>
    <col min="4628" max="4864" width="11.5546875" style="2"/>
    <col min="4865" max="4865" width="4.109375" style="2" customWidth="1"/>
    <col min="4866" max="4866" width="21.5546875" style="2" customWidth="1"/>
    <col min="4867" max="4867" width="6.44140625" style="2" customWidth="1"/>
    <col min="4868" max="4868" width="8.88671875" style="2" customWidth="1"/>
    <col min="4869" max="4869" width="7.88671875" style="2" customWidth="1"/>
    <col min="4870" max="4870" width="7.6640625" style="2" customWidth="1"/>
    <col min="4871" max="4871" width="8.88671875" style="2" customWidth="1"/>
    <col min="4872" max="4872" width="7.88671875" style="2" customWidth="1"/>
    <col min="4873" max="4873" width="8.109375" style="2" customWidth="1"/>
    <col min="4874" max="4874" width="9.88671875" style="2" customWidth="1"/>
    <col min="4875" max="4875" width="9.5546875" style="2" customWidth="1"/>
    <col min="4876" max="4876" width="10" style="2" customWidth="1"/>
    <col min="4877" max="4877" width="8.33203125" style="2" customWidth="1"/>
    <col min="4878" max="4878" width="7.33203125" style="2" customWidth="1"/>
    <col min="4879" max="4879" width="8.33203125" style="2" customWidth="1"/>
    <col min="4880" max="4880" width="8.6640625" style="2" customWidth="1"/>
    <col min="4881" max="4881" width="8.33203125" style="2" customWidth="1"/>
    <col min="4882" max="4882" width="9.33203125" style="2" customWidth="1"/>
    <col min="4883" max="4883" width="10.5546875" style="2" customWidth="1"/>
    <col min="4884" max="5120" width="11.5546875" style="2"/>
    <col min="5121" max="5121" width="4.109375" style="2" customWidth="1"/>
    <col min="5122" max="5122" width="21.5546875" style="2" customWidth="1"/>
    <col min="5123" max="5123" width="6.44140625" style="2" customWidth="1"/>
    <col min="5124" max="5124" width="8.88671875" style="2" customWidth="1"/>
    <col min="5125" max="5125" width="7.88671875" style="2" customWidth="1"/>
    <col min="5126" max="5126" width="7.6640625" style="2" customWidth="1"/>
    <col min="5127" max="5127" width="8.88671875" style="2" customWidth="1"/>
    <col min="5128" max="5128" width="7.88671875" style="2" customWidth="1"/>
    <col min="5129" max="5129" width="8.109375" style="2" customWidth="1"/>
    <col min="5130" max="5130" width="9.88671875" style="2" customWidth="1"/>
    <col min="5131" max="5131" width="9.5546875" style="2" customWidth="1"/>
    <col min="5132" max="5132" width="10" style="2" customWidth="1"/>
    <col min="5133" max="5133" width="8.33203125" style="2" customWidth="1"/>
    <col min="5134" max="5134" width="7.33203125" style="2" customWidth="1"/>
    <col min="5135" max="5135" width="8.33203125" style="2" customWidth="1"/>
    <col min="5136" max="5136" width="8.6640625" style="2" customWidth="1"/>
    <col min="5137" max="5137" width="8.33203125" style="2" customWidth="1"/>
    <col min="5138" max="5138" width="9.33203125" style="2" customWidth="1"/>
    <col min="5139" max="5139" width="10.5546875" style="2" customWidth="1"/>
    <col min="5140" max="5376" width="11.5546875" style="2"/>
    <col min="5377" max="5377" width="4.109375" style="2" customWidth="1"/>
    <col min="5378" max="5378" width="21.5546875" style="2" customWidth="1"/>
    <col min="5379" max="5379" width="6.44140625" style="2" customWidth="1"/>
    <col min="5380" max="5380" width="8.88671875" style="2" customWidth="1"/>
    <col min="5381" max="5381" width="7.88671875" style="2" customWidth="1"/>
    <col min="5382" max="5382" width="7.6640625" style="2" customWidth="1"/>
    <col min="5383" max="5383" width="8.88671875" style="2" customWidth="1"/>
    <col min="5384" max="5384" width="7.88671875" style="2" customWidth="1"/>
    <col min="5385" max="5385" width="8.109375" style="2" customWidth="1"/>
    <col min="5386" max="5386" width="9.88671875" style="2" customWidth="1"/>
    <col min="5387" max="5387" width="9.5546875" style="2" customWidth="1"/>
    <col min="5388" max="5388" width="10" style="2" customWidth="1"/>
    <col min="5389" max="5389" width="8.33203125" style="2" customWidth="1"/>
    <col min="5390" max="5390" width="7.33203125" style="2" customWidth="1"/>
    <col min="5391" max="5391" width="8.33203125" style="2" customWidth="1"/>
    <col min="5392" max="5392" width="8.6640625" style="2" customWidth="1"/>
    <col min="5393" max="5393" width="8.33203125" style="2" customWidth="1"/>
    <col min="5394" max="5394" width="9.33203125" style="2" customWidth="1"/>
    <col min="5395" max="5395" width="10.5546875" style="2" customWidth="1"/>
    <col min="5396" max="5632" width="11.5546875" style="2"/>
    <col min="5633" max="5633" width="4.109375" style="2" customWidth="1"/>
    <col min="5634" max="5634" width="21.5546875" style="2" customWidth="1"/>
    <col min="5635" max="5635" width="6.44140625" style="2" customWidth="1"/>
    <col min="5636" max="5636" width="8.88671875" style="2" customWidth="1"/>
    <col min="5637" max="5637" width="7.88671875" style="2" customWidth="1"/>
    <col min="5638" max="5638" width="7.6640625" style="2" customWidth="1"/>
    <col min="5639" max="5639" width="8.88671875" style="2" customWidth="1"/>
    <col min="5640" max="5640" width="7.88671875" style="2" customWidth="1"/>
    <col min="5641" max="5641" width="8.109375" style="2" customWidth="1"/>
    <col min="5642" max="5642" width="9.88671875" style="2" customWidth="1"/>
    <col min="5643" max="5643" width="9.5546875" style="2" customWidth="1"/>
    <col min="5644" max="5644" width="10" style="2" customWidth="1"/>
    <col min="5645" max="5645" width="8.33203125" style="2" customWidth="1"/>
    <col min="5646" max="5646" width="7.33203125" style="2" customWidth="1"/>
    <col min="5647" max="5647" width="8.33203125" style="2" customWidth="1"/>
    <col min="5648" max="5648" width="8.6640625" style="2" customWidth="1"/>
    <col min="5649" max="5649" width="8.33203125" style="2" customWidth="1"/>
    <col min="5650" max="5650" width="9.33203125" style="2" customWidth="1"/>
    <col min="5651" max="5651" width="10.5546875" style="2" customWidth="1"/>
    <col min="5652" max="5888" width="11.5546875" style="2"/>
    <col min="5889" max="5889" width="4.109375" style="2" customWidth="1"/>
    <col min="5890" max="5890" width="21.5546875" style="2" customWidth="1"/>
    <col min="5891" max="5891" width="6.44140625" style="2" customWidth="1"/>
    <col min="5892" max="5892" width="8.88671875" style="2" customWidth="1"/>
    <col min="5893" max="5893" width="7.88671875" style="2" customWidth="1"/>
    <col min="5894" max="5894" width="7.6640625" style="2" customWidth="1"/>
    <col min="5895" max="5895" width="8.88671875" style="2" customWidth="1"/>
    <col min="5896" max="5896" width="7.88671875" style="2" customWidth="1"/>
    <col min="5897" max="5897" width="8.109375" style="2" customWidth="1"/>
    <col min="5898" max="5898" width="9.88671875" style="2" customWidth="1"/>
    <col min="5899" max="5899" width="9.5546875" style="2" customWidth="1"/>
    <col min="5900" max="5900" width="10" style="2" customWidth="1"/>
    <col min="5901" max="5901" width="8.33203125" style="2" customWidth="1"/>
    <col min="5902" max="5902" width="7.33203125" style="2" customWidth="1"/>
    <col min="5903" max="5903" width="8.33203125" style="2" customWidth="1"/>
    <col min="5904" max="5904" width="8.6640625" style="2" customWidth="1"/>
    <col min="5905" max="5905" width="8.33203125" style="2" customWidth="1"/>
    <col min="5906" max="5906" width="9.33203125" style="2" customWidth="1"/>
    <col min="5907" max="5907" width="10.5546875" style="2" customWidth="1"/>
    <col min="5908" max="6144" width="11.5546875" style="2"/>
    <col min="6145" max="6145" width="4.109375" style="2" customWidth="1"/>
    <col min="6146" max="6146" width="21.5546875" style="2" customWidth="1"/>
    <col min="6147" max="6147" width="6.44140625" style="2" customWidth="1"/>
    <col min="6148" max="6148" width="8.88671875" style="2" customWidth="1"/>
    <col min="6149" max="6149" width="7.88671875" style="2" customWidth="1"/>
    <col min="6150" max="6150" width="7.6640625" style="2" customWidth="1"/>
    <col min="6151" max="6151" width="8.88671875" style="2" customWidth="1"/>
    <col min="6152" max="6152" width="7.88671875" style="2" customWidth="1"/>
    <col min="6153" max="6153" width="8.109375" style="2" customWidth="1"/>
    <col min="6154" max="6154" width="9.88671875" style="2" customWidth="1"/>
    <col min="6155" max="6155" width="9.5546875" style="2" customWidth="1"/>
    <col min="6156" max="6156" width="10" style="2" customWidth="1"/>
    <col min="6157" max="6157" width="8.33203125" style="2" customWidth="1"/>
    <col min="6158" max="6158" width="7.33203125" style="2" customWidth="1"/>
    <col min="6159" max="6159" width="8.33203125" style="2" customWidth="1"/>
    <col min="6160" max="6160" width="8.6640625" style="2" customWidth="1"/>
    <col min="6161" max="6161" width="8.33203125" style="2" customWidth="1"/>
    <col min="6162" max="6162" width="9.33203125" style="2" customWidth="1"/>
    <col min="6163" max="6163" width="10.5546875" style="2" customWidth="1"/>
    <col min="6164" max="6400" width="11.5546875" style="2"/>
    <col min="6401" max="6401" width="4.109375" style="2" customWidth="1"/>
    <col min="6402" max="6402" width="21.5546875" style="2" customWidth="1"/>
    <col min="6403" max="6403" width="6.44140625" style="2" customWidth="1"/>
    <col min="6404" max="6404" width="8.88671875" style="2" customWidth="1"/>
    <col min="6405" max="6405" width="7.88671875" style="2" customWidth="1"/>
    <col min="6406" max="6406" width="7.6640625" style="2" customWidth="1"/>
    <col min="6407" max="6407" width="8.88671875" style="2" customWidth="1"/>
    <col min="6408" max="6408" width="7.88671875" style="2" customWidth="1"/>
    <col min="6409" max="6409" width="8.109375" style="2" customWidth="1"/>
    <col min="6410" max="6410" width="9.88671875" style="2" customWidth="1"/>
    <col min="6411" max="6411" width="9.5546875" style="2" customWidth="1"/>
    <col min="6412" max="6412" width="10" style="2" customWidth="1"/>
    <col min="6413" max="6413" width="8.33203125" style="2" customWidth="1"/>
    <col min="6414" max="6414" width="7.33203125" style="2" customWidth="1"/>
    <col min="6415" max="6415" width="8.33203125" style="2" customWidth="1"/>
    <col min="6416" max="6416" width="8.6640625" style="2" customWidth="1"/>
    <col min="6417" max="6417" width="8.33203125" style="2" customWidth="1"/>
    <col min="6418" max="6418" width="9.33203125" style="2" customWidth="1"/>
    <col min="6419" max="6419" width="10.5546875" style="2" customWidth="1"/>
    <col min="6420" max="6656" width="11.5546875" style="2"/>
    <col min="6657" max="6657" width="4.109375" style="2" customWidth="1"/>
    <col min="6658" max="6658" width="21.5546875" style="2" customWidth="1"/>
    <col min="6659" max="6659" width="6.44140625" style="2" customWidth="1"/>
    <col min="6660" max="6660" width="8.88671875" style="2" customWidth="1"/>
    <col min="6661" max="6661" width="7.88671875" style="2" customWidth="1"/>
    <col min="6662" max="6662" width="7.6640625" style="2" customWidth="1"/>
    <col min="6663" max="6663" width="8.88671875" style="2" customWidth="1"/>
    <col min="6664" max="6664" width="7.88671875" style="2" customWidth="1"/>
    <col min="6665" max="6665" width="8.109375" style="2" customWidth="1"/>
    <col min="6666" max="6666" width="9.88671875" style="2" customWidth="1"/>
    <col min="6667" max="6667" width="9.5546875" style="2" customWidth="1"/>
    <col min="6668" max="6668" width="10" style="2" customWidth="1"/>
    <col min="6669" max="6669" width="8.33203125" style="2" customWidth="1"/>
    <col min="6670" max="6670" width="7.33203125" style="2" customWidth="1"/>
    <col min="6671" max="6671" width="8.33203125" style="2" customWidth="1"/>
    <col min="6672" max="6672" width="8.6640625" style="2" customWidth="1"/>
    <col min="6673" max="6673" width="8.33203125" style="2" customWidth="1"/>
    <col min="6674" max="6674" width="9.33203125" style="2" customWidth="1"/>
    <col min="6675" max="6675" width="10.5546875" style="2" customWidth="1"/>
    <col min="6676" max="6912" width="11.5546875" style="2"/>
    <col min="6913" max="6913" width="4.109375" style="2" customWidth="1"/>
    <col min="6914" max="6914" width="21.5546875" style="2" customWidth="1"/>
    <col min="6915" max="6915" width="6.44140625" style="2" customWidth="1"/>
    <col min="6916" max="6916" width="8.88671875" style="2" customWidth="1"/>
    <col min="6917" max="6917" width="7.88671875" style="2" customWidth="1"/>
    <col min="6918" max="6918" width="7.6640625" style="2" customWidth="1"/>
    <col min="6919" max="6919" width="8.88671875" style="2" customWidth="1"/>
    <col min="6920" max="6920" width="7.88671875" style="2" customWidth="1"/>
    <col min="6921" max="6921" width="8.109375" style="2" customWidth="1"/>
    <col min="6922" max="6922" width="9.88671875" style="2" customWidth="1"/>
    <col min="6923" max="6923" width="9.5546875" style="2" customWidth="1"/>
    <col min="6924" max="6924" width="10" style="2" customWidth="1"/>
    <col min="6925" max="6925" width="8.33203125" style="2" customWidth="1"/>
    <col min="6926" max="6926" width="7.33203125" style="2" customWidth="1"/>
    <col min="6927" max="6927" width="8.33203125" style="2" customWidth="1"/>
    <col min="6928" max="6928" width="8.6640625" style="2" customWidth="1"/>
    <col min="6929" max="6929" width="8.33203125" style="2" customWidth="1"/>
    <col min="6930" max="6930" width="9.33203125" style="2" customWidth="1"/>
    <col min="6931" max="6931" width="10.5546875" style="2" customWidth="1"/>
    <col min="6932" max="7168" width="11.5546875" style="2"/>
    <col min="7169" max="7169" width="4.109375" style="2" customWidth="1"/>
    <col min="7170" max="7170" width="21.5546875" style="2" customWidth="1"/>
    <col min="7171" max="7171" width="6.44140625" style="2" customWidth="1"/>
    <col min="7172" max="7172" width="8.88671875" style="2" customWidth="1"/>
    <col min="7173" max="7173" width="7.88671875" style="2" customWidth="1"/>
    <col min="7174" max="7174" width="7.6640625" style="2" customWidth="1"/>
    <col min="7175" max="7175" width="8.88671875" style="2" customWidth="1"/>
    <col min="7176" max="7176" width="7.88671875" style="2" customWidth="1"/>
    <col min="7177" max="7177" width="8.109375" style="2" customWidth="1"/>
    <col min="7178" max="7178" width="9.88671875" style="2" customWidth="1"/>
    <col min="7179" max="7179" width="9.5546875" style="2" customWidth="1"/>
    <col min="7180" max="7180" width="10" style="2" customWidth="1"/>
    <col min="7181" max="7181" width="8.33203125" style="2" customWidth="1"/>
    <col min="7182" max="7182" width="7.33203125" style="2" customWidth="1"/>
    <col min="7183" max="7183" width="8.33203125" style="2" customWidth="1"/>
    <col min="7184" max="7184" width="8.6640625" style="2" customWidth="1"/>
    <col min="7185" max="7185" width="8.33203125" style="2" customWidth="1"/>
    <col min="7186" max="7186" width="9.33203125" style="2" customWidth="1"/>
    <col min="7187" max="7187" width="10.5546875" style="2" customWidth="1"/>
    <col min="7188" max="7424" width="11.5546875" style="2"/>
    <col min="7425" max="7425" width="4.109375" style="2" customWidth="1"/>
    <col min="7426" max="7426" width="21.5546875" style="2" customWidth="1"/>
    <col min="7427" max="7427" width="6.44140625" style="2" customWidth="1"/>
    <col min="7428" max="7428" width="8.88671875" style="2" customWidth="1"/>
    <col min="7429" max="7429" width="7.88671875" style="2" customWidth="1"/>
    <col min="7430" max="7430" width="7.6640625" style="2" customWidth="1"/>
    <col min="7431" max="7431" width="8.88671875" style="2" customWidth="1"/>
    <col min="7432" max="7432" width="7.88671875" style="2" customWidth="1"/>
    <col min="7433" max="7433" width="8.109375" style="2" customWidth="1"/>
    <col min="7434" max="7434" width="9.88671875" style="2" customWidth="1"/>
    <col min="7435" max="7435" width="9.5546875" style="2" customWidth="1"/>
    <col min="7436" max="7436" width="10" style="2" customWidth="1"/>
    <col min="7437" max="7437" width="8.33203125" style="2" customWidth="1"/>
    <col min="7438" max="7438" width="7.33203125" style="2" customWidth="1"/>
    <col min="7439" max="7439" width="8.33203125" style="2" customWidth="1"/>
    <col min="7440" max="7440" width="8.6640625" style="2" customWidth="1"/>
    <col min="7441" max="7441" width="8.33203125" style="2" customWidth="1"/>
    <col min="7442" max="7442" width="9.33203125" style="2" customWidth="1"/>
    <col min="7443" max="7443" width="10.5546875" style="2" customWidth="1"/>
    <col min="7444" max="7680" width="11.5546875" style="2"/>
    <col min="7681" max="7681" width="4.109375" style="2" customWidth="1"/>
    <col min="7682" max="7682" width="21.5546875" style="2" customWidth="1"/>
    <col min="7683" max="7683" width="6.44140625" style="2" customWidth="1"/>
    <col min="7684" max="7684" width="8.88671875" style="2" customWidth="1"/>
    <col min="7685" max="7685" width="7.88671875" style="2" customWidth="1"/>
    <col min="7686" max="7686" width="7.6640625" style="2" customWidth="1"/>
    <col min="7687" max="7687" width="8.88671875" style="2" customWidth="1"/>
    <col min="7688" max="7688" width="7.88671875" style="2" customWidth="1"/>
    <col min="7689" max="7689" width="8.109375" style="2" customWidth="1"/>
    <col min="7690" max="7690" width="9.88671875" style="2" customWidth="1"/>
    <col min="7691" max="7691" width="9.5546875" style="2" customWidth="1"/>
    <col min="7692" max="7692" width="10" style="2" customWidth="1"/>
    <col min="7693" max="7693" width="8.33203125" style="2" customWidth="1"/>
    <col min="7694" max="7694" width="7.33203125" style="2" customWidth="1"/>
    <col min="7695" max="7695" width="8.33203125" style="2" customWidth="1"/>
    <col min="7696" max="7696" width="8.6640625" style="2" customWidth="1"/>
    <col min="7697" max="7697" width="8.33203125" style="2" customWidth="1"/>
    <col min="7698" max="7698" width="9.33203125" style="2" customWidth="1"/>
    <col min="7699" max="7699" width="10.5546875" style="2" customWidth="1"/>
    <col min="7700" max="7936" width="11.5546875" style="2"/>
    <col min="7937" max="7937" width="4.109375" style="2" customWidth="1"/>
    <col min="7938" max="7938" width="21.5546875" style="2" customWidth="1"/>
    <col min="7939" max="7939" width="6.44140625" style="2" customWidth="1"/>
    <col min="7940" max="7940" width="8.88671875" style="2" customWidth="1"/>
    <col min="7941" max="7941" width="7.88671875" style="2" customWidth="1"/>
    <col min="7942" max="7942" width="7.6640625" style="2" customWidth="1"/>
    <col min="7943" max="7943" width="8.88671875" style="2" customWidth="1"/>
    <col min="7944" max="7944" width="7.88671875" style="2" customWidth="1"/>
    <col min="7945" max="7945" width="8.109375" style="2" customWidth="1"/>
    <col min="7946" max="7946" width="9.88671875" style="2" customWidth="1"/>
    <col min="7947" max="7947" width="9.5546875" style="2" customWidth="1"/>
    <col min="7948" max="7948" width="10" style="2" customWidth="1"/>
    <col min="7949" max="7949" width="8.33203125" style="2" customWidth="1"/>
    <col min="7950" max="7950" width="7.33203125" style="2" customWidth="1"/>
    <col min="7951" max="7951" width="8.33203125" style="2" customWidth="1"/>
    <col min="7952" max="7952" width="8.6640625" style="2" customWidth="1"/>
    <col min="7953" max="7953" width="8.33203125" style="2" customWidth="1"/>
    <col min="7954" max="7954" width="9.33203125" style="2" customWidth="1"/>
    <col min="7955" max="7955" width="10.5546875" style="2" customWidth="1"/>
    <col min="7956" max="8192" width="11.5546875" style="2"/>
    <col min="8193" max="8193" width="4.109375" style="2" customWidth="1"/>
    <col min="8194" max="8194" width="21.5546875" style="2" customWidth="1"/>
    <col min="8195" max="8195" width="6.44140625" style="2" customWidth="1"/>
    <col min="8196" max="8196" width="8.88671875" style="2" customWidth="1"/>
    <col min="8197" max="8197" width="7.88671875" style="2" customWidth="1"/>
    <col min="8198" max="8198" width="7.6640625" style="2" customWidth="1"/>
    <col min="8199" max="8199" width="8.88671875" style="2" customWidth="1"/>
    <col min="8200" max="8200" width="7.88671875" style="2" customWidth="1"/>
    <col min="8201" max="8201" width="8.109375" style="2" customWidth="1"/>
    <col min="8202" max="8202" width="9.88671875" style="2" customWidth="1"/>
    <col min="8203" max="8203" width="9.5546875" style="2" customWidth="1"/>
    <col min="8204" max="8204" width="10" style="2" customWidth="1"/>
    <col min="8205" max="8205" width="8.33203125" style="2" customWidth="1"/>
    <col min="8206" max="8206" width="7.33203125" style="2" customWidth="1"/>
    <col min="8207" max="8207" width="8.33203125" style="2" customWidth="1"/>
    <col min="8208" max="8208" width="8.6640625" style="2" customWidth="1"/>
    <col min="8209" max="8209" width="8.33203125" style="2" customWidth="1"/>
    <col min="8210" max="8210" width="9.33203125" style="2" customWidth="1"/>
    <col min="8211" max="8211" width="10.5546875" style="2" customWidth="1"/>
    <col min="8212" max="8448" width="11.5546875" style="2"/>
    <col min="8449" max="8449" width="4.109375" style="2" customWidth="1"/>
    <col min="8450" max="8450" width="21.5546875" style="2" customWidth="1"/>
    <col min="8451" max="8451" width="6.44140625" style="2" customWidth="1"/>
    <col min="8452" max="8452" width="8.88671875" style="2" customWidth="1"/>
    <col min="8453" max="8453" width="7.88671875" style="2" customWidth="1"/>
    <col min="8454" max="8454" width="7.6640625" style="2" customWidth="1"/>
    <col min="8455" max="8455" width="8.88671875" style="2" customWidth="1"/>
    <col min="8456" max="8456" width="7.88671875" style="2" customWidth="1"/>
    <col min="8457" max="8457" width="8.109375" style="2" customWidth="1"/>
    <col min="8458" max="8458" width="9.88671875" style="2" customWidth="1"/>
    <col min="8459" max="8459" width="9.5546875" style="2" customWidth="1"/>
    <col min="8460" max="8460" width="10" style="2" customWidth="1"/>
    <col min="8461" max="8461" width="8.33203125" style="2" customWidth="1"/>
    <col min="8462" max="8462" width="7.33203125" style="2" customWidth="1"/>
    <col min="8463" max="8463" width="8.33203125" style="2" customWidth="1"/>
    <col min="8464" max="8464" width="8.6640625" style="2" customWidth="1"/>
    <col min="8465" max="8465" width="8.33203125" style="2" customWidth="1"/>
    <col min="8466" max="8466" width="9.33203125" style="2" customWidth="1"/>
    <col min="8467" max="8467" width="10.5546875" style="2" customWidth="1"/>
    <col min="8468" max="8704" width="11.5546875" style="2"/>
    <col min="8705" max="8705" width="4.109375" style="2" customWidth="1"/>
    <col min="8706" max="8706" width="21.5546875" style="2" customWidth="1"/>
    <col min="8707" max="8707" width="6.44140625" style="2" customWidth="1"/>
    <col min="8708" max="8708" width="8.88671875" style="2" customWidth="1"/>
    <col min="8709" max="8709" width="7.88671875" style="2" customWidth="1"/>
    <col min="8710" max="8710" width="7.6640625" style="2" customWidth="1"/>
    <col min="8711" max="8711" width="8.88671875" style="2" customWidth="1"/>
    <col min="8712" max="8712" width="7.88671875" style="2" customWidth="1"/>
    <col min="8713" max="8713" width="8.109375" style="2" customWidth="1"/>
    <col min="8714" max="8714" width="9.88671875" style="2" customWidth="1"/>
    <col min="8715" max="8715" width="9.5546875" style="2" customWidth="1"/>
    <col min="8716" max="8716" width="10" style="2" customWidth="1"/>
    <col min="8717" max="8717" width="8.33203125" style="2" customWidth="1"/>
    <col min="8718" max="8718" width="7.33203125" style="2" customWidth="1"/>
    <col min="8719" max="8719" width="8.33203125" style="2" customWidth="1"/>
    <col min="8720" max="8720" width="8.6640625" style="2" customWidth="1"/>
    <col min="8721" max="8721" width="8.33203125" style="2" customWidth="1"/>
    <col min="8722" max="8722" width="9.33203125" style="2" customWidth="1"/>
    <col min="8723" max="8723" width="10.5546875" style="2" customWidth="1"/>
    <col min="8724" max="8960" width="11.5546875" style="2"/>
    <col min="8961" max="8961" width="4.109375" style="2" customWidth="1"/>
    <col min="8962" max="8962" width="21.5546875" style="2" customWidth="1"/>
    <col min="8963" max="8963" width="6.44140625" style="2" customWidth="1"/>
    <col min="8964" max="8964" width="8.88671875" style="2" customWidth="1"/>
    <col min="8965" max="8965" width="7.88671875" style="2" customWidth="1"/>
    <col min="8966" max="8966" width="7.6640625" style="2" customWidth="1"/>
    <col min="8967" max="8967" width="8.88671875" style="2" customWidth="1"/>
    <col min="8968" max="8968" width="7.88671875" style="2" customWidth="1"/>
    <col min="8969" max="8969" width="8.109375" style="2" customWidth="1"/>
    <col min="8970" max="8970" width="9.88671875" style="2" customWidth="1"/>
    <col min="8971" max="8971" width="9.5546875" style="2" customWidth="1"/>
    <col min="8972" max="8972" width="10" style="2" customWidth="1"/>
    <col min="8973" max="8973" width="8.33203125" style="2" customWidth="1"/>
    <col min="8974" max="8974" width="7.33203125" style="2" customWidth="1"/>
    <col min="8975" max="8975" width="8.33203125" style="2" customWidth="1"/>
    <col min="8976" max="8976" width="8.6640625" style="2" customWidth="1"/>
    <col min="8977" max="8977" width="8.33203125" style="2" customWidth="1"/>
    <col min="8978" max="8978" width="9.33203125" style="2" customWidth="1"/>
    <col min="8979" max="8979" width="10.5546875" style="2" customWidth="1"/>
    <col min="8980" max="9216" width="11.5546875" style="2"/>
    <col min="9217" max="9217" width="4.109375" style="2" customWidth="1"/>
    <col min="9218" max="9218" width="21.5546875" style="2" customWidth="1"/>
    <col min="9219" max="9219" width="6.44140625" style="2" customWidth="1"/>
    <col min="9220" max="9220" width="8.88671875" style="2" customWidth="1"/>
    <col min="9221" max="9221" width="7.88671875" style="2" customWidth="1"/>
    <col min="9222" max="9222" width="7.6640625" style="2" customWidth="1"/>
    <col min="9223" max="9223" width="8.88671875" style="2" customWidth="1"/>
    <col min="9224" max="9224" width="7.88671875" style="2" customWidth="1"/>
    <col min="9225" max="9225" width="8.109375" style="2" customWidth="1"/>
    <col min="9226" max="9226" width="9.88671875" style="2" customWidth="1"/>
    <col min="9227" max="9227" width="9.5546875" style="2" customWidth="1"/>
    <col min="9228" max="9228" width="10" style="2" customWidth="1"/>
    <col min="9229" max="9229" width="8.33203125" style="2" customWidth="1"/>
    <col min="9230" max="9230" width="7.33203125" style="2" customWidth="1"/>
    <col min="9231" max="9231" width="8.33203125" style="2" customWidth="1"/>
    <col min="9232" max="9232" width="8.6640625" style="2" customWidth="1"/>
    <col min="9233" max="9233" width="8.33203125" style="2" customWidth="1"/>
    <col min="9234" max="9234" width="9.33203125" style="2" customWidth="1"/>
    <col min="9235" max="9235" width="10.5546875" style="2" customWidth="1"/>
    <col min="9236" max="9472" width="11.5546875" style="2"/>
    <col min="9473" max="9473" width="4.109375" style="2" customWidth="1"/>
    <col min="9474" max="9474" width="21.5546875" style="2" customWidth="1"/>
    <col min="9475" max="9475" width="6.44140625" style="2" customWidth="1"/>
    <col min="9476" max="9476" width="8.88671875" style="2" customWidth="1"/>
    <col min="9477" max="9477" width="7.88671875" style="2" customWidth="1"/>
    <col min="9478" max="9478" width="7.6640625" style="2" customWidth="1"/>
    <col min="9479" max="9479" width="8.88671875" style="2" customWidth="1"/>
    <col min="9480" max="9480" width="7.88671875" style="2" customWidth="1"/>
    <col min="9481" max="9481" width="8.109375" style="2" customWidth="1"/>
    <col min="9482" max="9482" width="9.88671875" style="2" customWidth="1"/>
    <col min="9483" max="9483" width="9.5546875" style="2" customWidth="1"/>
    <col min="9484" max="9484" width="10" style="2" customWidth="1"/>
    <col min="9485" max="9485" width="8.33203125" style="2" customWidth="1"/>
    <col min="9486" max="9486" width="7.33203125" style="2" customWidth="1"/>
    <col min="9487" max="9487" width="8.33203125" style="2" customWidth="1"/>
    <col min="9488" max="9488" width="8.6640625" style="2" customWidth="1"/>
    <col min="9489" max="9489" width="8.33203125" style="2" customWidth="1"/>
    <col min="9490" max="9490" width="9.33203125" style="2" customWidth="1"/>
    <col min="9491" max="9491" width="10.5546875" style="2" customWidth="1"/>
    <col min="9492" max="9728" width="11.5546875" style="2"/>
    <col min="9729" max="9729" width="4.109375" style="2" customWidth="1"/>
    <col min="9730" max="9730" width="21.5546875" style="2" customWidth="1"/>
    <col min="9731" max="9731" width="6.44140625" style="2" customWidth="1"/>
    <col min="9732" max="9732" width="8.88671875" style="2" customWidth="1"/>
    <col min="9733" max="9733" width="7.88671875" style="2" customWidth="1"/>
    <col min="9734" max="9734" width="7.6640625" style="2" customWidth="1"/>
    <col min="9735" max="9735" width="8.88671875" style="2" customWidth="1"/>
    <col min="9736" max="9736" width="7.88671875" style="2" customWidth="1"/>
    <col min="9737" max="9737" width="8.109375" style="2" customWidth="1"/>
    <col min="9738" max="9738" width="9.88671875" style="2" customWidth="1"/>
    <col min="9739" max="9739" width="9.5546875" style="2" customWidth="1"/>
    <col min="9740" max="9740" width="10" style="2" customWidth="1"/>
    <col min="9741" max="9741" width="8.33203125" style="2" customWidth="1"/>
    <col min="9742" max="9742" width="7.33203125" style="2" customWidth="1"/>
    <col min="9743" max="9743" width="8.33203125" style="2" customWidth="1"/>
    <col min="9744" max="9744" width="8.6640625" style="2" customWidth="1"/>
    <col min="9745" max="9745" width="8.33203125" style="2" customWidth="1"/>
    <col min="9746" max="9746" width="9.33203125" style="2" customWidth="1"/>
    <col min="9747" max="9747" width="10.5546875" style="2" customWidth="1"/>
    <col min="9748" max="9984" width="11.5546875" style="2"/>
    <col min="9985" max="9985" width="4.109375" style="2" customWidth="1"/>
    <col min="9986" max="9986" width="21.5546875" style="2" customWidth="1"/>
    <col min="9987" max="9987" width="6.44140625" style="2" customWidth="1"/>
    <col min="9988" max="9988" width="8.88671875" style="2" customWidth="1"/>
    <col min="9989" max="9989" width="7.88671875" style="2" customWidth="1"/>
    <col min="9990" max="9990" width="7.6640625" style="2" customWidth="1"/>
    <col min="9991" max="9991" width="8.88671875" style="2" customWidth="1"/>
    <col min="9992" max="9992" width="7.88671875" style="2" customWidth="1"/>
    <col min="9993" max="9993" width="8.109375" style="2" customWidth="1"/>
    <col min="9994" max="9994" width="9.88671875" style="2" customWidth="1"/>
    <col min="9995" max="9995" width="9.5546875" style="2" customWidth="1"/>
    <col min="9996" max="9996" width="10" style="2" customWidth="1"/>
    <col min="9997" max="9997" width="8.33203125" style="2" customWidth="1"/>
    <col min="9998" max="9998" width="7.33203125" style="2" customWidth="1"/>
    <col min="9999" max="9999" width="8.33203125" style="2" customWidth="1"/>
    <col min="10000" max="10000" width="8.6640625" style="2" customWidth="1"/>
    <col min="10001" max="10001" width="8.33203125" style="2" customWidth="1"/>
    <col min="10002" max="10002" width="9.33203125" style="2" customWidth="1"/>
    <col min="10003" max="10003" width="10.5546875" style="2" customWidth="1"/>
    <col min="10004" max="10240" width="11.5546875" style="2"/>
    <col min="10241" max="10241" width="4.109375" style="2" customWidth="1"/>
    <col min="10242" max="10242" width="21.5546875" style="2" customWidth="1"/>
    <col min="10243" max="10243" width="6.44140625" style="2" customWidth="1"/>
    <col min="10244" max="10244" width="8.88671875" style="2" customWidth="1"/>
    <col min="10245" max="10245" width="7.88671875" style="2" customWidth="1"/>
    <col min="10246" max="10246" width="7.6640625" style="2" customWidth="1"/>
    <col min="10247" max="10247" width="8.88671875" style="2" customWidth="1"/>
    <col min="10248" max="10248" width="7.88671875" style="2" customWidth="1"/>
    <col min="10249" max="10249" width="8.109375" style="2" customWidth="1"/>
    <col min="10250" max="10250" width="9.88671875" style="2" customWidth="1"/>
    <col min="10251" max="10251" width="9.5546875" style="2" customWidth="1"/>
    <col min="10252" max="10252" width="10" style="2" customWidth="1"/>
    <col min="10253" max="10253" width="8.33203125" style="2" customWidth="1"/>
    <col min="10254" max="10254" width="7.33203125" style="2" customWidth="1"/>
    <col min="10255" max="10255" width="8.33203125" style="2" customWidth="1"/>
    <col min="10256" max="10256" width="8.6640625" style="2" customWidth="1"/>
    <col min="10257" max="10257" width="8.33203125" style="2" customWidth="1"/>
    <col min="10258" max="10258" width="9.33203125" style="2" customWidth="1"/>
    <col min="10259" max="10259" width="10.5546875" style="2" customWidth="1"/>
    <col min="10260" max="10496" width="11.5546875" style="2"/>
    <col min="10497" max="10497" width="4.109375" style="2" customWidth="1"/>
    <col min="10498" max="10498" width="21.5546875" style="2" customWidth="1"/>
    <col min="10499" max="10499" width="6.44140625" style="2" customWidth="1"/>
    <col min="10500" max="10500" width="8.88671875" style="2" customWidth="1"/>
    <col min="10501" max="10501" width="7.88671875" style="2" customWidth="1"/>
    <col min="10502" max="10502" width="7.6640625" style="2" customWidth="1"/>
    <col min="10503" max="10503" width="8.88671875" style="2" customWidth="1"/>
    <col min="10504" max="10504" width="7.88671875" style="2" customWidth="1"/>
    <col min="10505" max="10505" width="8.109375" style="2" customWidth="1"/>
    <col min="10506" max="10506" width="9.88671875" style="2" customWidth="1"/>
    <col min="10507" max="10507" width="9.5546875" style="2" customWidth="1"/>
    <col min="10508" max="10508" width="10" style="2" customWidth="1"/>
    <col min="10509" max="10509" width="8.33203125" style="2" customWidth="1"/>
    <col min="10510" max="10510" width="7.33203125" style="2" customWidth="1"/>
    <col min="10511" max="10511" width="8.33203125" style="2" customWidth="1"/>
    <col min="10512" max="10512" width="8.6640625" style="2" customWidth="1"/>
    <col min="10513" max="10513" width="8.33203125" style="2" customWidth="1"/>
    <col min="10514" max="10514" width="9.33203125" style="2" customWidth="1"/>
    <col min="10515" max="10515" width="10.5546875" style="2" customWidth="1"/>
    <col min="10516" max="10752" width="11.5546875" style="2"/>
    <col min="10753" max="10753" width="4.109375" style="2" customWidth="1"/>
    <col min="10754" max="10754" width="21.5546875" style="2" customWidth="1"/>
    <col min="10755" max="10755" width="6.44140625" style="2" customWidth="1"/>
    <col min="10756" max="10756" width="8.88671875" style="2" customWidth="1"/>
    <col min="10757" max="10757" width="7.88671875" style="2" customWidth="1"/>
    <col min="10758" max="10758" width="7.6640625" style="2" customWidth="1"/>
    <col min="10759" max="10759" width="8.88671875" style="2" customWidth="1"/>
    <col min="10760" max="10760" width="7.88671875" style="2" customWidth="1"/>
    <col min="10761" max="10761" width="8.109375" style="2" customWidth="1"/>
    <col min="10762" max="10762" width="9.88671875" style="2" customWidth="1"/>
    <col min="10763" max="10763" width="9.5546875" style="2" customWidth="1"/>
    <col min="10764" max="10764" width="10" style="2" customWidth="1"/>
    <col min="10765" max="10765" width="8.33203125" style="2" customWidth="1"/>
    <col min="10766" max="10766" width="7.33203125" style="2" customWidth="1"/>
    <col min="10767" max="10767" width="8.33203125" style="2" customWidth="1"/>
    <col min="10768" max="10768" width="8.6640625" style="2" customWidth="1"/>
    <col min="10769" max="10769" width="8.33203125" style="2" customWidth="1"/>
    <col min="10770" max="10770" width="9.33203125" style="2" customWidth="1"/>
    <col min="10771" max="10771" width="10.5546875" style="2" customWidth="1"/>
    <col min="10772" max="11008" width="11.5546875" style="2"/>
    <col min="11009" max="11009" width="4.109375" style="2" customWidth="1"/>
    <col min="11010" max="11010" width="21.5546875" style="2" customWidth="1"/>
    <col min="11011" max="11011" width="6.44140625" style="2" customWidth="1"/>
    <col min="11012" max="11012" width="8.88671875" style="2" customWidth="1"/>
    <col min="11013" max="11013" width="7.88671875" style="2" customWidth="1"/>
    <col min="11014" max="11014" width="7.6640625" style="2" customWidth="1"/>
    <col min="11015" max="11015" width="8.88671875" style="2" customWidth="1"/>
    <col min="11016" max="11016" width="7.88671875" style="2" customWidth="1"/>
    <col min="11017" max="11017" width="8.109375" style="2" customWidth="1"/>
    <col min="11018" max="11018" width="9.88671875" style="2" customWidth="1"/>
    <col min="11019" max="11019" width="9.5546875" style="2" customWidth="1"/>
    <col min="11020" max="11020" width="10" style="2" customWidth="1"/>
    <col min="11021" max="11021" width="8.33203125" style="2" customWidth="1"/>
    <col min="11022" max="11022" width="7.33203125" style="2" customWidth="1"/>
    <col min="11023" max="11023" width="8.33203125" style="2" customWidth="1"/>
    <col min="11024" max="11024" width="8.6640625" style="2" customWidth="1"/>
    <col min="11025" max="11025" width="8.33203125" style="2" customWidth="1"/>
    <col min="11026" max="11026" width="9.33203125" style="2" customWidth="1"/>
    <col min="11027" max="11027" width="10.5546875" style="2" customWidth="1"/>
    <col min="11028" max="11264" width="11.5546875" style="2"/>
    <col min="11265" max="11265" width="4.109375" style="2" customWidth="1"/>
    <col min="11266" max="11266" width="21.5546875" style="2" customWidth="1"/>
    <col min="11267" max="11267" width="6.44140625" style="2" customWidth="1"/>
    <col min="11268" max="11268" width="8.88671875" style="2" customWidth="1"/>
    <col min="11269" max="11269" width="7.88671875" style="2" customWidth="1"/>
    <col min="11270" max="11270" width="7.6640625" style="2" customWidth="1"/>
    <col min="11271" max="11271" width="8.88671875" style="2" customWidth="1"/>
    <col min="11272" max="11272" width="7.88671875" style="2" customWidth="1"/>
    <col min="11273" max="11273" width="8.109375" style="2" customWidth="1"/>
    <col min="11274" max="11274" width="9.88671875" style="2" customWidth="1"/>
    <col min="11275" max="11275" width="9.5546875" style="2" customWidth="1"/>
    <col min="11276" max="11276" width="10" style="2" customWidth="1"/>
    <col min="11277" max="11277" width="8.33203125" style="2" customWidth="1"/>
    <col min="11278" max="11278" width="7.33203125" style="2" customWidth="1"/>
    <col min="11279" max="11279" width="8.33203125" style="2" customWidth="1"/>
    <col min="11280" max="11280" width="8.6640625" style="2" customWidth="1"/>
    <col min="11281" max="11281" width="8.33203125" style="2" customWidth="1"/>
    <col min="11282" max="11282" width="9.33203125" style="2" customWidth="1"/>
    <col min="11283" max="11283" width="10.5546875" style="2" customWidth="1"/>
    <col min="11284" max="11520" width="11.5546875" style="2"/>
    <col min="11521" max="11521" width="4.109375" style="2" customWidth="1"/>
    <col min="11522" max="11522" width="21.5546875" style="2" customWidth="1"/>
    <col min="11523" max="11523" width="6.44140625" style="2" customWidth="1"/>
    <col min="11524" max="11524" width="8.88671875" style="2" customWidth="1"/>
    <col min="11525" max="11525" width="7.88671875" style="2" customWidth="1"/>
    <col min="11526" max="11526" width="7.6640625" style="2" customWidth="1"/>
    <col min="11527" max="11527" width="8.88671875" style="2" customWidth="1"/>
    <col min="11528" max="11528" width="7.88671875" style="2" customWidth="1"/>
    <col min="11529" max="11529" width="8.109375" style="2" customWidth="1"/>
    <col min="11530" max="11530" width="9.88671875" style="2" customWidth="1"/>
    <col min="11531" max="11531" width="9.5546875" style="2" customWidth="1"/>
    <col min="11532" max="11532" width="10" style="2" customWidth="1"/>
    <col min="11533" max="11533" width="8.33203125" style="2" customWidth="1"/>
    <col min="11534" max="11534" width="7.33203125" style="2" customWidth="1"/>
    <col min="11535" max="11535" width="8.33203125" style="2" customWidth="1"/>
    <col min="11536" max="11536" width="8.6640625" style="2" customWidth="1"/>
    <col min="11537" max="11537" width="8.33203125" style="2" customWidth="1"/>
    <col min="11538" max="11538" width="9.33203125" style="2" customWidth="1"/>
    <col min="11539" max="11539" width="10.5546875" style="2" customWidth="1"/>
    <col min="11540" max="11776" width="11.5546875" style="2"/>
    <col min="11777" max="11777" width="4.109375" style="2" customWidth="1"/>
    <col min="11778" max="11778" width="21.5546875" style="2" customWidth="1"/>
    <col min="11779" max="11779" width="6.44140625" style="2" customWidth="1"/>
    <col min="11780" max="11780" width="8.88671875" style="2" customWidth="1"/>
    <col min="11781" max="11781" width="7.88671875" style="2" customWidth="1"/>
    <col min="11782" max="11782" width="7.6640625" style="2" customWidth="1"/>
    <col min="11783" max="11783" width="8.88671875" style="2" customWidth="1"/>
    <col min="11784" max="11784" width="7.88671875" style="2" customWidth="1"/>
    <col min="11785" max="11785" width="8.109375" style="2" customWidth="1"/>
    <col min="11786" max="11786" width="9.88671875" style="2" customWidth="1"/>
    <col min="11787" max="11787" width="9.5546875" style="2" customWidth="1"/>
    <col min="11788" max="11788" width="10" style="2" customWidth="1"/>
    <col min="11789" max="11789" width="8.33203125" style="2" customWidth="1"/>
    <col min="11790" max="11790" width="7.33203125" style="2" customWidth="1"/>
    <col min="11791" max="11791" width="8.33203125" style="2" customWidth="1"/>
    <col min="11792" max="11792" width="8.6640625" style="2" customWidth="1"/>
    <col min="11793" max="11793" width="8.33203125" style="2" customWidth="1"/>
    <col min="11794" max="11794" width="9.33203125" style="2" customWidth="1"/>
    <col min="11795" max="11795" width="10.5546875" style="2" customWidth="1"/>
    <col min="11796" max="12032" width="11.5546875" style="2"/>
    <col min="12033" max="12033" width="4.109375" style="2" customWidth="1"/>
    <col min="12034" max="12034" width="21.5546875" style="2" customWidth="1"/>
    <col min="12035" max="12035" width="6.44140625" style="2" customWidth="1"/>
    <col min="12036" max="12036" width="8.88671875" style="2" customWidth="1"/>
    <col min="12037" max="12037" width="7.88671875" style="2" customWidth="1"/>
    <col min="12038" max="12038" width="7.6640625" style="2" customWidth="1"/>
    <col min="12039" max="12039" width="8.88671875" style="2" customWidth="1"/>
    <col min="12040" max="12040" width="7.88671875" style="2" customWidth="1"/>
    <col min="12041" max="12041" width="8.109375" style="2" customWidth="1"/>
    <col min="12042" max="12042" width="9.88671875" style="2" customWidth="1"/>
    <col min="12043" max="12043" width="9.5546875" style="2" customWidth="1"/>
    <col min="12044" max="12044" width="10" style="2" customWidth="1"/>
    <col min="12045" max="12045" width="8.33203125" style="2" customWidth="1"/>
    <col min="12046" max="12046" width="7.33203125" style="2" customWidth="1"/>
    <col min="12047" max="12047" width="8.33203125" style="2" customWidth="1"/>
    <col min="12048" max="12048" width="8.6640625" style="2" customWidth="1"/>
    <col min="12049" max="12049" width="8.33203125" style="2" customWidth="1"/>
    <col min="12050" max="12050" width="9.33203125" style="2" customWidth="1"/>
    <col min="12051" max="12051" width="10.5546875" style="2" customWidth="1"/>
    <col min="12052" max="12288" width="11.5546875" style="2"/>
    <col min="12289" max="12289" width="4.109375" style="2" customWidth="1"/>
    <col min="12290" max="12290" width="21.5546875" style="2" customWidth="1"/>
    <col min="12291" max="12291" width="6.44140625" style="2" customWidth="1"/>
    <col min="12292" max="12292" width="8.88671875" style="2" customWidth="1"/>
    <col min="12293" max="12293" width="7.88671875" style="2" customWidth="1"/>
    <col min="12294" max="12294" width="7.6640625" style="2" customWidth="1"/>
    <col min="12295" max="12295" width="8.88671875" style="2" customWidth="1"/>
    <col min="12296" max="12296" width="7.88671875" style="2" customWidth="1"/>
    <col min="12297" max="12297" width="8.109375" style="2" customWidth="1"/>
    <col min="12298" max="12298" width="9.88671875" style="2" customWidth="1"/>
    <col min="12299" max="12299" width="9.5546875" style="2" customWidth="1"/>
    <col min="12300" max="12300" width="10" style="2" customWidth="1"/>
    <col min="12301" max="12301" width="8.33203125" style="2" customWidth="1"/>
    <col min="12302" max="12302" width="7.33203125" style="2" customWidth="1"/>
    <col min="12303" max="12303" width="8.33203125" style="2" customWidth="1"/>
    <col min="12304" max="12304" width="8.6640625" style="2" customWidth="1"/>
    <col min="12305" max="12305" width="8.33203125" style="2" customWidth="1"/>
    <col min="12306" max="12306" width="9.33203125" style="2" customWidth="1"/>
    <col min="12307" max="12307" width="10.5546875" style="2" customWidth="1"/>
    <col min="12308" max="12544" width="11.5546875" style="2"/>
    <col min="12545" max="12545" width="4.109375" style="2" customWidth="1"/>
    <col min="12546" max="12546" width="21.5546875" style="2" customWidth="1"/>
    <col min="12547" max="12547" width="6.44140625" style="2" customWidth="1"/>
    <col min="12548" max="12548" width="8.88671875" style="2" customWidth="1"/>
    <col min="12549" max="12549" width="7.88671875" style="2" customWidth="1"/>
    <col min="12550" max="12550" width="7.6640625" style="2" customWidth="1"/>
    <col min="12551" max="12551" width="8.88671875" style="2" customWidth="1"/>
    <col min="12552" max="12552" width="7.88671875" style="2" customWidth="1"/>
    <col min="12553" max="12553" width="8.109375" style="2" customWidth="1"/>
    <col min="12554" max="12554" width="9.88671875" style="2" customWidth="1"/>
    <col min="12555" max="12555" width="9.5546875" style="2" customWidth="1"/>
    <col min="12556" max="12556" width="10" style="2" customWidth="1"/>
    <col min="12557" max="12557" width="8.33203125" style="2" customWidth="1"/>
    <col min="12558" max="12558" width="7.33203125" style="2" customWidth="1"/>
    <col min="12559" max="12559" width="8.33203125" style="2" customWidth="1"/>
    <col min="12560" max="12560" width="8.6640625" style="2" customWidth="1"/>
    <col min="12561" max="12561" width="8.33203125" style="2" customWidth="1"/>
    <col min="12562" max="12562" width="9.33203125" style="2" customWidth="1"/>
    <col min="12563" max="12563" width="10.5546875" style="2" customWidth="1"/>
    <col min="12564" max="12800" width="11.5546875" style="2"/>
    <col min="12801" max="12801" width="4.109375" style="2" customWidth="1"/>
    <col min="12802" max="12802" width="21.5546875" style="2" customWidth="1"/>
    <col min="12803" max="12803" width="6.44140625" style="2" customWidth="1"/>
    <col min="12804" max="12804" width="8.88671875" style="2" customWidth="1"/>
    <col min="12805" max="12805" width="7.88671875" style="2" customWidth="1"/>
    <col min="12806" max="12806" width="7.6640625" style="2" customWidth="1"/>
    <col min="12807" max="12807" width="8.88671875" style="2" customWidth="1"/>
    <col min="12808" max="12808" width="7.88671875" style="2" customWidth="1"/>
    <col min="12809" max="12809" width="8.109375" style="2" customWidth="1"/>
    <col min="12810" max="12810" width="9.88671875" style="2" customWidth="1"/>
    <col min="12811" max="12811" width="9.5546875" style="2" customWidth="1"/>
    <col min="12812" max="12812" width="10" style="2" customWidth="1"/>
    <col min="12813" max="12813" width="8.33203125" style="2" customWidth="1"/>
    <col min="12814" max="12814" width="7.33203125" style="2" customWidth="1"/>
    <col min="12815" max="12815" width="8.33203125" style="2" customWidth="1"/>
    <col min="12816" max="12816" width="8.6640625" style="2" customWidth="1"/>
    <col min="12817" max="12817" width="8.33203125" style="2" customWidth="1"/>
    <col min="12818" max="12818" width="9.33203125" style="2" customWidth="1"/>
    <col min="12819" max="12819" width="10.5546875" style="2" customWidth="1"/>
    <col min="12820" max="13056" width="11.5546875" style="2"/>
    <col min="13057" max="13057" width="4.109375" style="2" customWidth="1"/>
    <col min="13058" max="13058" width="21.5546875" style="2" customWidth="1"/>
    <col min="13059" max="13059" width="6.44140625" style="2" customWidth="1"/>
    <col min="13060" max="13060" width="8.88671875" style="2" customWidth="1"/>
    <col min="13061" max="13061" width="7.88671875" style="2" customWidth="1"/>
    <col min="13062" max="13062" width="7.6640625" style="2" customWidth="1"/>
    <col min="13063" max="13063" width="8.88671875" style="2" customWidth="1"/>
    <col min="13064" max="13064" width="7.88671875" style="2" customWidth="1"/>
    <col min="13065" max="13065" width="8.109375" style="2" customWidth="1"/>
    <col min="13066" max="13066" width="9.88671875" style="2" customWidth="1"/>
    <col min="13067" max="13067" width="9.5546875" style="2" customWidth="1"/>
    <col min="13068" max="13068" width="10" style="2" customWidth="1"/>
    <col min="13069" max="13069" width="8.33203125" style="2" customWidth="1"/>
    <col min="13070" max="13070" width="7.33203125" style="2" customWidth="1"/>
    <col min="13071" max="13071" width="8.33203125" style="2" customWidth="1"/>
    <col min="13072" max="13072" width="8.6640625" style="2" customWidth="1"/>
    <col min="13073" max="13073" width="8.33203125" style="2" customWidth="1"/>
    <col min="13074" max="13074" width="9.33203125" style="2" customWidth="1"/>
    <col min="13075" max="13075" width="10.5546875" style="2" customWidth="1"/>
    <col min="13076" max="13312" width="11.5546875" style="2"/>
    <col min="13313" max="13313" width="4.109375" style="2" customWidth="1"/>
    <col min="13314" max="13314" width="21.5546875" style="2" customWidth="1"/>
    <col min="13315" max="13315" width="6.44140625" style="2" customWidth="1"/>
    <col min="13316" max="13316" width="8.88671875" style="2" customWidth="1"/>
    <col min="13317" max="13317" width="7.88671875" style="2" customWidth="1"/>
    <col min="13318" max="13318" width="7.6640625" style="2" customWidth="1"/>
    <col min="13319" max="13319" width="8.88671875" style="2" customWidth="1"/>
    <col min="13320" max="13320" width="7.88671875" style="2" customWidth="1"/>
    <col min="13321" max="13321" width="8.109375" style="2" customWidth="1"/>
    <col min="13322" max="13322" width="9.88671875" style="2" customWidth="1"/>
    <col min="13323" max="13323" width="9.5546875" style="2" customWidth="1"/>
    <col min="13324" max="13324" width="10" style="2" customWidth="1"/>
    <col min="13325" max="13325" width="8.33203125" style="2" customWidth="1"/>
    <col min="13326" max="13326" width="7.33203125" style="2" customWidth="1"/>
    <col min="13327" max="13327" width="8.33203125" style="2" customWidth="1"/>
    <col min="13328" max="13328" width="8.6640625" style="2" customWidth="1"/>
    <col min="13329" max="13329" width="8.33203125" style="2" customWidth="1"/>
    <col min="13330" max="13330" width="9.33203125" style="2" customWidth="1"/>
    <col min="13331" max="13331" width="10.5546875" style="2" customWidth="1"/>
    <col min="13332" max="13568" width="11.5546875" style="2"/>
    <col min="13569" max="13569" width="4.109375" style="2" customWidth="1"/>
    <col min="13570" max="13570" width="21.5546875" style="2" customWidth="1"/>
    <col min="13571" max="13571" width="6.44140625" style="2" customWidth="1"/>
    <col min="13572" max="13572" width="8.88671875" style="2" customWidth="1"/>
    <col min="13573" max="13573" width="7.88671875" style="2" customWidth="1"/>
    <col min="13574" max="13574" width="7.6640625" style="2" customWidth="1"/>
    <col min="13575" max="13575" width="8.88671875" style="2" customWidth="1"/>
    <col min="13576" max="13576" width="7.88671875" style="2" customWidth="1"/>
    <col min="13577" max="13577" width="8.109375" style="2" customWidth="1"/>
    <col min="13578" max="13578" width="9.88671875" style="2" customWidth="1"/>
    <col min="13579" max="13579" width="9.5546875" style="2" customWidth="1"/>
    <col min="13580" max="13580" width="10" style="2" customWidth="1"/>
    <col min="13581" max="13581" width="8.33203125" style="2" customWidth="1"/>
    <col min="13582" max="13582" width="7.33203125" style="2" customWidth="1"/>
    <col min="13583" max="13583" width="8.33203125" style="2" customWidth="1"/>
    <col min="13584" max="13584" width="8.6640625" style="2" customWidth="1"/>
    <col min="13585" max="13585" width="8.33203125" style="2" customWidth="1"/>
    <col min="13586" max="13586" width="9.33203125" style="2" customWidth="1"/>
    <col min="13587" max="13587" width="10.5546875" style="2" customWidth="1"/>
    <col min="13588" max="13824" width="11.5546875" style="2"/>
    <col min="13825" max="13825" width="4.109375" style="2" customWidth="1"/>
    <col min="13826" max="13826" width="21.5546875" style="2" customWidth="1"/>
    <col min="13827" max="13827" width="6.44140625" style="2" customWidth="1"/>
    <col min="13828" max="13828" width="8.88671875" style="2" customWidth="1"/>
    <col min="13829" max="13829" width="7.88671875" style="2" customWidth="1"/>
    <col min="13830" max="13830" width="7.6640625" style="2" customWidth="1"/>
    <col min="13831" max="13831" width="8.88671875" style="2" customWidth="1"/>
    <col min="13832" max="13832" width="7.88671875" style="2" customWidth="1"/>
    <col min="13833" max="13833" width="8.109375" style="2" customWidth="1"/>
    <col min="13834" max="13834" width="9.88671875" style="2" customWidth="1"/>
    <col min="13835" max="13835" width="9.5546875" style="2" customWidth="1"/>
    <col min="13836" max="13836" width="10" style="2" customWidth="1"/>
    <col min="13837" max="13837" width="8.33203125" style="2" customWidth="1"/>
    <col min="13838" max="13838" width="7.33203125" style="2" customWidth="1"/>
    <col min="13839" max="13839" width="8.33203125" style="2" customWidth="1"/>
    <col min="13840" max="13840" width="8.6640625" style="2" customWidth="1"/>
    <col min="13841" max="13841" width="8.33203125" style="2" customWidth="1"/>
    <col min="13842" max="13842" width="9.33203125" style="2" customWidth="1"/>
    <col min="13843" max="13843" width="10.5546875" style="2" customWidth="1"/>
    <col min="13844" max="14080" width="11.5546875" style="2"/>
    <col min="14081" max="14081" width="4.109375" style="2" customWidth="1"/>
    <col min="14082" max="14082" width="21.5546875" style="2" customWidth="1"/>
    <col min="14083" max="14083" width="6.44140625" style="2" customWidth="1"/>
    <col min="14084" max="14084" width="8.88671875" style="2" customWidth="1"/>
    <col min="14085" max="14085" width="7.88671875" style="2" customWidth="1"/>
    <col min="14086" max="14086" width="7.6640625" style="2" customWidth="1"/>
    <col min="14087" max="14087" width="8.88671875" style="2" customWidth="1"/>
    <col min="14088" max="14088" width="7.88671875" style="2" customWidth="1"/>
    <col min="14089" max="14089" width="8.109375" style="2" customWidth="1"/>
    <col min="14090" max="14090" width="9.88671875" style="2" customWidth="1"/>
    <col min="14091" max="14091" width="9.5546875" style="2" customWidth="1"/>
    <col min="14092" max="14092" width="10" style="2" customWidth="1"/>
    <col min="14093" max="14093" width="8.33203125" style="2" customWidth="1"/>
    <col min="14094" max="14094" width="7.33203125" style="2" customWidth="1"/>
    <col min="14095" max="14095" width="8.33203125" style="2" customWidth="1"/>
    <col min="14096" max="14096" width="8.6640625" style="2" customWidth="1"/>
    <col min="14097" max="14097" width="8.33203125" style="2" customWidth="1"/>
    <col min="14098" max="14098" width="9.33203125" style="2" customWidth="1"/>
    <col min="14099" max="14099" width="10.5546875" style="2" customWidth="1"/>
    <col min="14100" max="14336" width="11.5546875" style="2"/>
    <col min="14337" max="14337" width="4.109375" style="2" customWidth="1"/>
    <col min="14338" max="14338" width="21.5546875" style="2" customWidth="1"/>
    <col min="14339" max="14339" width="6.44140625" style="2" customWidth="1"/>
    <col min="14340" max="14340" width="8.88671875" style="2" customWidth="1"/>
    <col min="14341" max="14341" width="7.88671875" style="2" customWidth="1"/>
    <col min="14342" max="14342" width="7.6640625" style="2" customWidth="1"/>
    <col min="14343" max="14343" width="8.88671875" style="2" customWidth="1"/>
    <col min="14344" max="14344" width="7.88671875" style="2" customWidth="1"/>
    <col min="14345" max="14345" width="8.109375" style="2" customWidth="1"/>
    <col min="14346" max="14346" width="9.88671875" style="2" customWidth="1"/>
    <col min="14347" max="14347" width="9.5546875" style="2" customWidth="1"/>
    <col min="14348" max="14348" width="10" style="2" customWidth="1"/>
    <col min="14349" max="14349" width="8.33203125" style="2" customWidth="1"/>
    <col min="14350" max="14350" width="7.33203125" style="2" customWidth="1"/>
    <col min="14351" max="14351" width="8.33203125" style="2" customWidth="1"/>
    <col min="14352" max="14352" width="8.6640625" style="2" customWidth="1"/>
    <col min="14353" max="14353" width="8.33203125" style="2" customWidth="1"/>
    <col min="14354" max="14354" width="9.33203125" style="2" customWidth="1"/>
    <col min="14355" max="14355" width="10.5546875" style="2" customWidth="1"/>
    <col min="14356" max="14592" width="11.5546875" style="2"/>
    <col min="14593" max="14593" width="4.109375" style="2" customWidth="1"/>
    <col min="14594" max="14594" width="21.5546875" style="2" customWidth="1"/>
    <col min="14595" max="14595" width="6.44140625" style="2" customWidth="1"/>
    <col min="14596" max="14596" width="8.88671875" style="2" customWidth="1"/>
    <col min="14597" max="14597" width="7.88671875" style="2" customWidth="1"/>
    <col min="14598" max="14598" width="7.6640625" style="2" customWidth="1"/>
    <col min="14599" max="14599" width="8.88671875" style="2" customWidth="1"/>
    <col min="14600" max="14600" width="7.88671875" style="2" customWidth="1"/>
    <col min="14601" max="14601" width="8.109375" style="2" customWidth="1"/>
    <col min="14602" max="14602" width="9.88671875" style="2" customWidth="1"/>
    <col min="14603" max="14603" width="9.5546875" style="2" customWidth="1"/>
    <col min="14604" max="14604" width="10" style="2" customWidth="1"/>
    <col min="14605" max="14605" width="8.33203125" style="2" customWidth="1"/>
    <col min="14606" max="14606" width="7.33203125" style="2" customWidth="1"/>
    <col min="14607" max="14607" width="8.33203125" style="2" customWidth="1"/>
    <col min="14608" max="14608" width="8.6640625" style="2" customWidth="1"/>
    <col min="14609" max="14609" width="8.33203125" style="2" customWidth="1"/>
    <col min="14610" max="14610" width="9.33203125" style="2" customWidth="1"/>
    <col min="14611" max="14611" width="10.5546875" style="2" customWidth="1"/>
    <col min="14612" max="14848" width="11.5546875" style="2"/>
    <col min="14849" max="14849" width="4.109375" style="2" customWidth="1"/>
    <col min="14850" max="14850" width="21.5546875" style="2" customWidth="1"/>
    <col min="14851" max="14851" width="6.44140625" style="2" customWidth="1"/>
    <col min="14852" max="14852" width="8.88671875" style="2" customWidth="1"/>
    <col min="14853" max="14853" width="7.88671875" style="2" customWidth="1"/>
    <col min="14854" max="14854" width="7.6640625" style="2" customWidth="1"/>
    <col min="14855" max="14855" width="8.88671875" style="2" customWidth="1"/>
    <col min="14856" max="14856" width="7.88671875" style="2" customWidth="1"/>
    <col min="14857" max="14857" width="8.109375" style="2" customWidth="1"/>
    <col min="14858" max="14858" width="9.88671875" style="2" customWidth="1"/>
    <col min="14859" max="14859" width="9.5546875" style="2" customWidth="1"/>
    <col min="14860" max="14860" width="10" style="2" customWidth="1"/>
    <col min="14861" max="14861" width="8.33203125" style="2" customWidth="1"/>
    <col min="14862" max="14862" width="7.33203125" style="2" customWidth="1"/>
    <col min="14863" max="14863" width="8.33203125" style="2" customWidth="1"/>
    <col min="14864" max="14864" width="8.6640625" style="2" customWidth="1"/>
    <col min="14865" max="14865" width="8.33203125" style="2" customWidth="1"/>
    <col min="14866" max="14866" width="9.33203125" style="2" customWidth="1"/>
    <col min="14867" max="14867" width="10.5546875" style="2" customWidth="1"/>
    <col min="14868" max="15104" width="11.5546875" style="2"/>
    <col min="15105" max="15105" width="4.109375" style="2" customWidth="1"/>
    <col min="15106" max="15106" width="21.5546875" style="2" customWidth="1"/>
    <col min="15107" max="15107" width="6.44140625" style="2" customWidth="1"/>
    <col min="15108" max="15108" width="8.88671875" style="2" customWidth="1"/>
    <col min="15109" max="15109" width="7.88671875" style="2" customWidth="1"/>
    <col min="15110" max="15110" width="7.6640625" style="2" customWidth="1"/>
    <col min="15111" max="15111" width="8.88671875" style="2" customWidth="1"/>
    <col min="15112" max="15112" width="7.88671875" style="2" customWidth="1"/>
    <col min="15113" max="15113" width="8.109375" style="2" customWidth="1"/>
    <col min="15114" max="15114" width="9.88671875" style="2" customWidth="1"/>
    <col min="15115" max="15115" width="9.5546875" style="2" customWidth="1"/>
    <col min="15116" max="15116" width="10" style="2" customWidth="1"/>
    <col min="15117" max="15117" width="8.33203125" style="2" customWidth="1"/>
    <col min="15118" max="15118" width="7.33203125" style="2" customWidth="1"/>
    <col min="15119" max="15119" width="8.33203125" style="2" customWidth="1"/>
    <col min="15120" max="15120" width="8.6640625" style="2" customWidth="1"/>
    <col min="15121" max="15121" width="8.33203125" style="2" customWidth="1"/>
    <col min="15122" max="15122" width="9.33203125" style="2" customWidth="1"/>
    <col min="15123" max="15123" width="10.5546875" style="2" customWidth="1"/>
    <col min="15124" max="15360" width="11.5546875" style="2"/>
    <col min="15361" max="15361" width="4.109375" style="2" customWidth="1"/>
    <col min="15362" max="15362" width="21.5546875" style="2" customWidth="1"/>
    <col min="15363" max="15363" width="6.44140625" style="2" customWidth="1"/>
    <col min="15364" max="15364" width="8.88671875" style="2" customWidth="1"/>
    <col min="15365" max="15365" width="7.88671875" style="2" customWidth="1"/>
    <col min="15366" max="15366" width="7.6640625" style="2" customWidth="1"/>
    <col min="15367" max="15367" width="8.88671875" style="2" customWidth="1"/>
    <col min="15368" max="15368" width="7.88671875" style="2" customWidth="1"/>
    <col min="15369" max="15369" width="8.109375" style="2" customWidth="1"/>
    <col min="15370" max="15370" width="9.88671875" style="2" customWidth="1"/>
    <col min="15371" max="15371" width="9.5546875" style="2" customWidth="1"/>
    <col min="15372" max="15372" width="10" style="2" customWidth="1"/>
    <col min="15373" max="15373" width="8.33203125" style="2" customWidth="1"/>
    <col min="15374" max="15374" width="7.33203125" style="2" customWidth="1"/>
    <col min="15375" max="15375" width="8.33203125" style="2" customWidth="1"/>
    <col min="15376" max="15376" width="8.6640625" style="2" customWidth="1"/>
    <col min="15377" max="15377" width="8.33203125" style="2" customWidth="1"/>
    <col min="15378" max="15378" width="9.33203125" style="2" customWidth="1"/>
    <col min="15379" max="15379" width="10.5546875" style="2" customWidth="1"/>
    <col min="15380" max="15616" width="11.5546875" style="2"/>
    <col min="15617" max="15617" width="4.109375" style="2" customWidth="1"/>
    <col min="15618" max="15618" width="21.5546875" style="2" customWidth="1"/>
    <col min="15619" max="15619" width="6.44140625" style="2" customWidth="1"/>
    <col min="15620" max="15620" width="8.88671875" style="2" customWidth="1"/>
    <col min="15621" max="15621" width="7.88671875" style="2" customWidth="1"/>
    <col min="15622" max="15622" width="7.6640625" style="2" customWidth="1"/>
    <col min="15623" max="15623" width="8.88671875" style="2" customWidth="1"/>
    <col min="15624" max="15624" width="7.88671875" style="2" customWidth="1"/>
    <col min="15625" max="15625" width="8.109375" style="2" customWidth="1"/>
    <col min="15626" max="15626" width="9.88671875" style="2" customWidth="1"/>
    <col min="15627" max="15627" width="9.5546875" style="2" customWidth="1"/>
    <col min="15628" max="15628" width="10" style="2" customWidth="1"/>
    <col min="15629" max="15629" width="8.33203125" style="2" customWidth="1"/>
    <col min="15630" max="15630" width="7.33203125" style="2" customWidth="1"/>
    <col min="15631" max="15631" width="8.33203125" style="2" customWidth="1"/>
    <col min="15632" max="15632" width="8.6640625" style="2" customWidth="1"/>
    <col min="15633" max="15633" width="8.33203125" style="2" customWidth="1"/>
    <col min="15634" max="15634" width="9.33203125" style="2" customWidth="1"/>
    <col min="15635" max="15635" width="10.5546875" style="2" customWidth="1"/>
    <col min="15636" max="15872" width="11.5546875" style="2"/>
    <col min="15873" max="15873" width="4.109375" style="2" customWidth="1"/>
    <col min="15874" max="15874" width="21.5546875" style="2" customWidth="1"/>
    <col min="15875" max="15875" width="6.44140625" style="2" customWidth="1"/>
    <col min="15876" max="15876" width="8.88671875" style="2" customWidth="1"/>
    <col min="15877" max="15877" width="7.88671875" style="2" customWidth="1"/>
    <col min="15878" max="15878" width="7.6640625" style="2" customWidth="1"/>
    <col min="15879" max="15879" width="8.88671875" style="2" customWidth="1"/>
    <col min="15880" max="15880" width="7.88671875" style="2" customWidth="1"/>
    <col min="15881" max="15881" width="8.109375" style="2" customWidth="1"/>
    <col min="15882" max="15882" width="9.88671875" style="2" customWidth="1"/>
    <col min="15883" max="15883" width="9.5546875" style="2" customWidth="1"/>
    <col min="15884" max="15884" width="10" style="2" customWidth="1"/>
    <col min="15885" max="15885" width="8.33203125" style="2" customWidth="1"/>
    <col min="15886" max="15886" width="7.33203125" style="2" customWidth="1"/>
    <col min="15887" max="15887" width="8.33203125" style="2" customWidth="1"/>
    <col min="15888" max="15888" width="8.6640625" style="2" customWidth="1"/>
    <col min="15889" max="15889" width="8.33203125" style="2" customWidth="1"/>
    <col min="15890" max="15890" width="9.33203125" style="2" customWidth="1"/>
    <col min="15891" max="15891" width="10.5546875" style="2" customWidth="1"/>
    <col min="15892" max="16128" width="11.5546875" style="2"/>
    <col min="16129" max="16129" width="4.109375" style="2" customWidth="1"/>
    <col min="16130" max="16130" width="21.5546875" style="2" customWidth="1"/>
    <col min="16131" max="16131" width="6.44140625" style="2" customWidth="1"/>
    <col min="16132" max="16132" width="8.88671875" style="2" customWidth="1"/>
    <col min="16133" max="16133" width="7.88671875" style="2" customWidth="1"/>
    <col min="16134" max="16134" width="7.6640625" style="2" customWidth="1"/>
    <col min="16135" max="16135" width="8.88671875" style="2" customWidth="1"/>
    <col min="16136" max="16136" width="7.88671875" style="2" customWidth="1"/>
    <col min="16137" max="16137" width="8.109375" style="2" customWidth="1"/>
    <col min="16138" max="16138" width="9.88671875" style="2" customWidth="1"/>
    <col min="16139" max="16139" width="9.5546875" style="2" customWidth="1"/>
    <col min="16140" max="16140" width="10" style="2" customWidth="1"/>
    <col min="16141" max="16141" width="8.33203125" style="2" customWidth="1"/>
    <col min="16142" max="16142" width="7.33203125" style="2" customWidth="1"/>
    <col min="16143" max="16143" width="8.33203125" style="2" customWidth="1"/>
    <col min="16144" max="16144" width="8.6640625" style="2" customWidth="1"/>
    <col min="16145" max="16145" width="8.33203125" style="2" customWidth="1"/>
    <col min="16146" max="16146" width="9.33203125" style="2" customWidth="1"/>
    <col min="16147" max="16147" width="10.5546875" style="2" customWidth="1"/>
    <col min="16148" max="16384" width="11.5546875" style="2"/>
  </cols>
  <sheetData>
    <row r="1" spans="1:22" ht="20.100000000000001" customHeight="1" x14ac:dyDescent="0.25">
      <c r="A1" s="234" t="s">
        <v>204</v>
      </c>
      <c r="B1" s="235"/>
      <c r="C1" s="235"/>
      <c r="D1" s="235"/>
      <c r="E1" s="235"/>
      <c r="F1" s="235"/>
      <c r="G1" s="235"/>
      <c r="H1" s="235"/>
      <c r="I1" s="235"/>
      <c r="J1" s="235"/>
      <c r="K1" s="235"/>
      <c r="L1" s="235"/>
      <c r="M1" s="235"/>
      <c r="N1" s="235"/>
      <c r="O1" s="235"/>
      <c r="P1" s="235"/>
      <c r="Q1" s="235"/>
      <c r="R1" s="235"/>
      <c r="S1" s="235"/>
    </row>
    <row r="2" spans="1:22" ht="20.100000000000001" customHeight="1" x14ac:dyDescent="0.25">
      <c r="A2" s="235"/>
      <c r="B2" s="235"/>
      <c r="C2" s="235"/>
      <c r="D2" s="235"/>
      <c r="E2" s="235"/>
      <c r="F2" s="235"/>
      <c r="G2" s="235"/>
      <c r="H2" s="235"/>
      <c r="I2" s="235"/>
      <c r="J2" s="235"/>
      <c r="K2" s="235"/>
      <c r="L2" s="235"/>
      <c r="M2" s="235"/>
      <c r="N2" s="235"/>
      <c r="O2" s="235"/>
      <c r="P2" s="235"/>
      <c r="Q2" s="235"/>
      <c r="R2" s="235"/>
      <c r="S2" s="235"/>
    </row>
    <row r="4" spans="1:22" s="4" customFormat="1" ht="21" customHeight="1" x14ac:dyDescent="0.25">
      <c r="A4" s="236"/>
      <c r="B4" s="236" t="s">
        <v>1</v>
      </c>
      <c r="C4" s="236" t="s">
        <v>2</v>
      </c>
      <c r="D4" s="238" t="s">
        <v>3</v>
      </c>
      <c r="E4" s="239"/>
      <c r="F4" s="239"/>
      <c r="G4" s="239"/>
      <c r="H4" s="239"/>
      <c r="I4" s="239"/>
      <c r="J4" s="240"/>
      <c r="K4" s="238" t="s">
        <v>4</v>
      </c>
      <c r="L4" s="241"/>
      <c r="M4" s="241"/>
      <c r="N4" s="241"/>
      <c r="O4" s="241"/>
      <c r="P4" s="241"/>
      <c r="Q4" s="241"/>
      <c r="R4" s="242"/>
      <c r="S4" s="236" t="s">
        <v>5</v>
      </c>
      <c r="T4" s="3"/>
    </row>
    <row r="5" spans="1:22" s="4" customFormat="1" ht="19.5" customHeight="1" x14ac:dyDescent="0.25">
      <c r="A5" s="237"/>
      <c r="B5" s="237"/>
      <c r="C5" s="237"/>
      <c r="D5" s="5" t="s">
        <v>6</v>
      </c>
      <c r="E5" s="5" t="s">
        <v>7</v>
      </c>
      <c r="F5" s="5" t="s">
        <v>8</v>
      </c>
      <c r="G5" s="5" t="s">
        <v>9</v>
      </c>
      <c r="H5" s="5" t="s">
        <v>10</v>
      </c>
      <c r="I5" s="5" t="s">
        <v>11</v>
      </c>
      <c r="J5" s="5" t="s">
        <v>12</v>
      </c>
      <c r="K5" s="5" t="s">
        <v>13</v>
      </c>
      <c r="L5" s="5" t="s">
        <v>14</v>
      </c>
      <c r="M5" s="5" t="s">
        <v>15</v>
      </c>
      <c r="N5" s="5" t="s">
        <v>10</v>
      </c>
      <c r="O5" s="6" t="s">
        <v>16</v>
      </c>
      <c r="P5" s="5" t="s">
        <v>17</v>
      </c>
      <c r="Q5" s="5" t="s">
        <v>18</v>
      </c>
      <c r="R5" s="5" t="s">
        <v>12</v>
      </c>
      <c r="S5" s="237"/>
      <c r="T5" s="3"/>
      <c r="U5" s="7">
        <f>+G11+G28</f>
        <v>648</v>
      </c>
    </row>
    <row r="6" spans="1:22" s="14" customFormat="1" ht="17.25" customHeight="1" x14ac:dyDescent="0.25">
      <c r="A6" s="8" t="s">
        <v>19</v>
      </c>
      <c r="B6" s="9" t="s">
        <v>20</v>
      </c>
      <c r="C6" s="10"/>
      <c r="D6" s="11"/>
      <c r="E6" s="11"/>
      <c r="F6" s="11"/>
      <c r="G6" s="11"/>
      <c r="H6" s="11"/>
      <c r="I6" s="11"/>
      <c r="J6" s="11"/>
      <c r="K6" s="11"/>
      <c r="L6" s="11"/>
      <c r="M6" s="11"/>
      <c r="N6" s="11"/>
      <c r="O6" s="11"/>
      <c r="P6" s="11"/>
      <c r="Q6" s="11"/>
      <c r="R6" s="11"/>
      <c r="S6" s="12"/>
      <c r="T6" s="13"/>
    </row>
    <row r="7" spans="1:22" s="14" customFormat="1" ht="17.25" customHeight="1" x14ac:dyDescent="0.25">
      <c r="A7" s="15">
        <v>1</v>
      </c>
      <c r="B7" s="16" t="s">
        <v>21</v>
      </c>
      <c r="C7" s="15"/>
      <c r="D7" s="17"/>
      <c r="E7" s="17"/>
      <c r="F7" s="17"/>
      <c r="G7" s="17"/>
      <c r="H7" s="17"/>
      <c r="I7" s="17"/>
      <c r="J7" s="18">
        <f t="shared" ref="J7:J26" si="0">SUM(D7:I7)</f>
        <v>0</v>
      </c>
      <c r="K7" s="17">
        <v>300</v>
      </c>
      <c r="L7" s="17">
        <v>410</v>
      </c>
      <c r="M7" s="17"/>
      <c r="N7" s="17"/>
      <c r="O7" s="17"/>
      <c r="P7" s="17"/>
      <c r="Q7" s="17"/>
      <c r="R7" s="19">
        <f t="shared" ref="R7:R26" si="1">SUM(K7:Q7)</f>
        <v>710</v>
      </c>
      <c r="S7" s="19">
        <f t="shared" ref="S7:S14" si="2">J7+R7</f>
        <v>710</v>
      </c>
      <c r="T7" s="13"/>
      <c r="U7" s="20">
        <f>+S7+'[1]Đá trên đê'!G35</f>
        <v>23039.93</v>
      </c>
    </row>
    <row r="8" spans="1:22" s="14" customFormat="1" ht="17.25" customHeight="1" x14ac:dyDescent="0.25">
      <c r="A8" s="21">
        <v>2</v>
      </c>
      <c r="B8" s="22" t="s">
        <v>22</v>
      </c>
      <c r="C8" s="21" t="s">
        <v>23</v>
      </c>
      <c r="D8" s="23"/>
      <c r="E8" s="23">
        <v>100</v>
      </c>
      <c r="F8" s="23"/>
      <c r="G8" s="23"/>
      <c r="H8" s="23"/>
      <c r="I8" s="23"/>
      <c r="J8" s="18">
        <f t="shared" si="0"/>
        <v>100</v>
      </c>
      <c r="K8" s="23"/>
      <c r="L8" s="23">
        <v>150</v>
      </c>
      <c r="M8" s="23"/>
      <c r="N8" s="23"/>
      <c r="O8" s="23"/>
      <c r="P8" s="23"/>
      <c r="Q8" s="24"/>
      <c r="R8" s="19">
        <f t="shared" si="1"/>
        <v>150</v>
      </c>
      <c r="S8" s="19">
        <f t="shared" si="2"/>
        <v>250</v>
      </c>
      <c r="T8" s="13"/>
    </row>
    <row r="9" spans="1:22" s="14" customFormat="1" ht="17.25" customHeight="1" x14ac:dyDescent="0.25">
      <c r="A9" s="15">
        <v>3</v>
      </c>
      <c r="B9" s="22" t="s">
        <v>24</v>
      </c>
      <c r="C9" s="21"/>
      <c r="D9" s="23"/>
      <c r="E9" s="23"/>
      <c r="F9" s="23"/>
      <c r="G9" s="23"/>
      <c r="H9" s="23"/>
      <c r="I9" s="23"/>
      <c r="J9" s="18">
        <f t="shared" si="0"/>
        <v>0</v>
      </c>
      <c r="K9" s="23"/>
      <c r="L9" s="23">
        <v>110</v>
      </c>
      <c r="M9" s="23"/>
      <c r="N9" s="23"/>
      <c r="O9" s="23"/>
      <c r="P9" s="23"/>
      <c r="Q9" s="24"/>
      <c r="R9" s="19">
        <f t="shared" si="1"/>
        <v>110</v>
      </c>
      <c r="S9" s="19">
        <f t="shared" si="2"/>
        <v>110</v>
      </c>
      <c r="T9" s="13"/>
    </row>
    <row r="10" spans="1:22" s="14" customFormat="1" ht="17.25" customHeight="1" x14ac:dyDescent="0.25">
      <c r="A10" s="21">
        <v>4</v>
      </c>
      <c r="B10" s="22" t="s">
        <v>25</v>
      </c>
      <c r="C10" s="21" t="s">
        <v>26</v>
      </c>
      <c r="D10" s="23">
        <v>100000</v>
      </c>
      <c r="E10" s="23">
        <v>60000</v>
      </c>
      <c r="F10" s="23">
        <v>20000</v>
      </c>
      <c r="G10" s="23">
        <v>148013</v>
      </c>
      <c r="H10" s="23"/>
      <c r="I10" s="23"/>
      <c r="J10" s="18">
        <f t="shared" si="0"/>
        <v>328013</v>
      </c>
      <c r="K10" s="23">
        <v>10000</v>
      </c>
      <c r="L10" s="23">
        <f>7500+6500+800+7235</f>
        <v>22035</v>
      </c>
      <c r="M10" s="23">
        <v>10000</v>
      </c>
      <c r="N10" s="23"/>
      <c r="O10" s="23">
        <v>10000</v>
      </c>
      <c r="P10" s="23"/>
      <c r="Q10" s="24"/>
      <c r="R10" s="19">
        <f t="shared" si="1"/>
        <v>52035</v>
      </c>
      <c r="S10" s="19">
        <f t="shared" si="2"/>
        <v>380048</v>
      </c>
      <c r="T10" s="13" t="s">
        <v>27</v>
      </c>
    </row>
    <row r="11" spans="1:22" s="14" customFormat="1" ht="17.25" customHeight="1" x14ac:dyDescent="0.25">
      <c r="A11" s="15">
        <v>5</v>
      </c>
      <c r="B11" s="22" t="s">
        <v>28</v>
      </c>
      <c r="C11" s="21" t="s">
        <v>26</v>
      </c>
      <c r="D11" s="23"/>
      <c r="E11" s="23">
        <v>290</v>
      </c>
      <c r="F11" s="23"/>
      <c r="G11" s="23">
        <v>208</v>
      </c>
      <c r="H11" s="23"/>
      <c r="I11" s="23"/>
      <c r="J11" s="18">
        <f t="shared" si="0"/>
        <v>498</v>
      </c>
      <c r="K11" s="23">
        <v>18</v>
      </c>
      <c r="L11" s="23">
        <v>160</v>
      </c>
      <c r="M11" s="23"/>
      <c r="N11" s="23">
        <v>43</v>
      </c>
      <c r="O11" s="23">
        <v>137</v>
      </c>
      <c r="P11" s="23">
        <v>50</v>
      </c>
      <c r="Q11" s="24"/>
      <c r="R11" s="19">
        <f t="shared" si="1"/>
        <v>408</v>
      </c>
      <c r="S11" s="19">
        <f t="shared" si="2"/>
        <v>906</v>
      </c>
      <c r="T11" s="13"/>
    </row>
    <row r="12" spans="1:22" s="14" customFormat="1" ht="17.25" customHeight="1" x14ac:dyDescent="0.25">
      <c r="A12" s="21">
        <v>6</v>
      </c>
      <c r="B12" s="22" t="s">
        <v>29</v>
      </c>
      <c r="C12" s="21" t="s">
        <v>30</v>
      </c>
      <c r="D12" s="23">
        <v>11400</v>
      </c>
      <c r="E12" s="23">
        <v>7100</v>
      </c>
      <c r="F12" s="23">
        <v>22700</v>
      </c>
      <c r="G12" s="23"/>
      <c r="H12" s="23">
        <v>1000</v>
      </c>
      <c r="I12" s="23"/>
      <c r="J12" s="18">
        <f t="shared" si="0"/>
        <v>42200</v>
      </c>
      <c r="K12" s="23">
        <v>400</v>
      </c>
      <c r="L12" s="23">
        <v>870</v>
      </c>
      <c r="M12" s="23">
        <v>1000</v>
      </c>
      <c r="N12" s="23"/>
      <c r="O12" s="23"/>
      <c r="P12" s="23">
        <v>1000</v>
      </c>
      <c r="Q12" s="24"/>
      <c r="R12" s="19">
        <f t="shared" si="1"/>
        <v>3270</v>
      </c>
      <c r="S12" s="19">
        <f t="shared" si="2"/>
        <v>45470</v>
      </c>
      <c r="T12" s="13"/>
      <c r="U12" s="14">
        <f>410+275+400</f>
        <v>1085</v>
      </c>
    </row>
    <row r="13" spans="1:22" s="14" customFormat="1" ht="17.25" customHeight="1" x14ac:dyDescent="0.25">
      <c r="A13" s="15">
        <v>7</v>
      </c>
      <c r="B13" s="22" t="s">
        <v>31</v>
      </c>
      <c r="C13" s="21" t="s">
        <v>32</v>
      </c>
      <c r="D13" s="23">
        <v>2000</v>
      </c>
      <c r="E13" s="23"/>
      <c r="F13" s="23"/>
      <c r="G13" s="23">
        <v>6000</v>
      </c>
      <c r="H13" s="23"/>
      <c r="I13" s="23"/>
      <c r="J13" s="18">
        <f t="shared" si="0"/>
        <v>8000</v>
      </c>
      <c r="K13" s="23"/>
      <c r="L13" s="23"/>
      <c r="M13" s="23"/>
      <c r="N13" s="23"/>
      <c r="O13" s="23"/>
      <c r="P13" s="23"/>
      <c r="Q13" s="24"/>
      <c r="R13" s="19">
        <f t="shared" si="1"/>
        <v>0</v>
      </c>
      <c r="S13" s="19">
        <f t="shared" si="2"/>
        <v>8000</v>
      </c>
      <c r="T13" s="13"/>
      <c r="U13" s="14">
        <v>7235</v>
      </c>
    </row>
    <row r="14" spans="1:22" s="14" customFormat="1" ht="17.25" customHeight="1" x14ac:dyDescent="0.25">
      <c r="A14" s="21">
        <v>8</v>
      </c>
      <c r="B14" s="22" t="s">
        <v>33</v>
      </c>
      <c r="C14" s="21" t="s">
        <v>30</v>
      </c>
      <c r="D14" s="23">
        <v>1600</v>
      </c>
      <c r="E14" s="23"/>
      <c r="F14" s="23"/>
      <c r="G14" s="23">
        <v>3000</v>
      </c>
      <c r="H14" s="23"/>
      <c r="I14" s="23"/>
      <c r="J14" s="18">
        <f t="shared" si="0"/>
        <v>4600</v>
      </c>
      <c r="K14" s="23"/>
      <c r="L14" s="23"/>
      <c r="M14" s="23"/>
      <c r="N14" s="23"/>
      <c r="O14" s="23"/>
      <c r="P14" s="23"/>
      <c r="Q14" s="24"/>
      <c r="R14" s="19">
        <f t="shared" si="1"/>
        <v>0</v>
      </c>
      <c r="S14" s="19">
        <f t="shared" si="2"/>
        <v>4600</v>
      </c>
      <c r="T14" s="13"/>
      <c r="U14" s="20"/>
    </row>
    <row r="15" spans="1:22" s="14" customFormat="1" ht="17.25" customHeight="1" x14ac:dyDescent="0.25">
      <c r="A15" s="15">
        <v>9</v>
      </c>
      <c r="B15" s="22" t="s">
        <v>34</v>
      </c>
      <c r="C15" s="21" t="s">
        <v>35</v>
      </c>
      <c r="D15" s="23"/>
      <c r="E15" s="23"/>
      <c r="F15" s="23">
        <v>10</v>
      </c>
      <c r="G15" s="23"/>
      <c r="H15" s="23"/>
      <c r="I15" s="23"/>
      <c r="J15" s="18">
        <f t="shared" si="0"/>
        <v>10</v>
      </c>
      <c r="K15" s="23"/>
      <c r="L15" s="23"/>
      <c r="M15" s="23"/>
      <c r="N15" s="23"/>
      <c r="O15" s="23"/>
      <c r="P15" s="23"/>
      <c r="Q15" s="24">
        <v>10</v>
      </c>
      <c r="R15" s="19">
        <f t="shared" si="1"/>
        <v>10</v>
      </c>
      <c r="S15" s="19">
        <v>20</v>
      </c>
      <c r="T15" s="13"/>
      <c r="V15" s="20">
        <f>+S10+S29</f>
        <v>477058</v>
      </c>
    </row>
    <row r="16" spans="1:22" s="14" customFormat="1" ht="17.25" customHeight="1" x14ac:dyDescent="0.25">
      <c r="A16" s="21">
        <v>10</v>
      </c>
      <c r="B16" s="22" t="s">
        <v>36</v>
      </c>
      <c r="C16" s="21" t="s">
        <v>35</v>
      </c>
      <c r="D16" s="23"/>
      <c r="E16" s="23">
        <v>5</v>
      </c>
      <c r="F16" s="23">
        <v>22</v>
      </c>
      <c r="G16" s="23">
        <v>1</v>
      </c>
      <c r="H16" s="23">
        <v>10</v>
      </c>
      <c r="I16" s="23"/>
      <c r="J16" s="18">
        <f t="shared" si="0"/>
        <v>38</v>
      </c>
      <c r="K16" s="23">
        <v>3</v>
      </c>
      <c r="L16" s="23">
        <v>4</v>
      </c>
      <c r="M16" s="23">
        <v>5</v>
      </c>
      <c r="N16" s="23">
        <v>5</v>
      </c>
      <c r="O16" s="23">
        <v>5</v>
      </c>
      <c r="P16" s="23">
        <v>5</v>
      </c>
      <c r="Q16" s="24">
        <v>20</v>
      </c>
      <c r="R16" s="19">
        <f t="shared" si="1"/>
        <v>47</v>
      </c>
      <c r="S16" s="19">
        <f>J16+R16</f>
        <v>85</v>
      </c>
      <c r="T16" s="13"/>
    </row>
    <row r="17" spans="1:21" s="14" customFormat="1" ht="17.25" customHeight="1" x14ac:dyDescent="0.25">
      <c r="A17" s="15">
        <v>11</v>
      </c>
      <c r="B17" s="22" t="s">
        <v>37</v>
      </c>
      <c r="C17" s="21" t="s">
        <v>35</v>
      </c>
      <c r="D17" s="23"/>
      <c r="E17" s="23">
        <v>5</v>
      </c>
      <c r="F17" s="23">
        <v>15</v>
      </c>
      <c r="G17" s="23"/>
      <c r="H17" s="23"/>
      <c r="I17" s="23"/>
      <c r="J17" s="18">
        <f t="shared" si="0"/>
        <v>20</v>
      </c>
      <c r="K17" s="23"/>
      <c r="L17" s="23"/>
      <c r="M17" s="23"/>
      <c r="N17" s="23"/>
      <c r="O17" s="23"/>
      <c r="P17" s="23"/>
      <c r="Q17" s="24">
        <v>5</v>
      </c>
      <c r="R17" s="19">
        <f t="shared" si="1"/>
        <v>5</v>
      </c>
      <c r="S17" s="19">
        <f>J17+R17</f>
        <v>25</v>
      </c>
      <c r="T17" s="13"/>
    </row>
    <row r="18" spans="1:21" s="14" customFormat="1" ht="17.25" customHeight="1" x14ac:dyDescent="0.25">
      <c r="A18" s="21">
        <v>12</v>
      </c>
      <c r="B18" s="22" t="s">
        <v>38</v>
      </c>
      <c r="C18" s="21" t="s">
        <v>26</v>
      </c>
      <c r="D18" s="23"/>
      <c r="E18" s="23">
        <v>1400</v>
      </c>
      <c r="F18" s="23">
        <v>3150</v>
      </c>
      <c r="G18" s="23">
        <f>1000+1500</f>
        <v>2500</v>
      </c>
      <c r="H18" s="23">
        <v>1200</v>
      </c>
      <c r="I18" s="23"/>
      <c r="J18" s="18">
        <f t="shared" si="0"/>
        <v>8250</v>
      </c>
      <c r="K18" s="23"/>
      <c r="L18" s="23"/>
      <c r="M18" s="23">
        <v>200</v>
      </c>
      <c r="N18" s="23"/>
      <c r="O18" s="23"/>
      <c r="P18" s="23">
        <v>200</v>
      </c>
      <c r="Q18" s="24">
        <v>1300</v>
      </c>
      <c r="R18" s="19">
        <f t="shared" si="1"/>
        <v>1700</v>
      </c>
      <c r="S18" s="19">
        <v>10150</v>
      </c>
      <c r="T18" s="13"/>
      <c r="U18" s="20">
        <f>+S18+S39</f>
        <v>10675</v>
      </c>
    </row>
    <row r="19" spans="1:21" s="14" customFormat="1" ht="17.25" customHeight="1" x14ac:dyDescent="0.25">
      <c r="A19" s="15">
        <v>13</v>
      </c>
      <c r="B19" s="22" t="s">
        <v>39</v>
      </c>
      <c r="C19" s="21" t="s">
        <v>40</v>
      </c>
      <c r="D19" s="23"/>
      <c r="E19" s="23">
        <v>200</v>
      </c>
      <c r="F19" s="23">
        <v>1400</v>
      </c>
      <c r="G19" s="23">
        <v>900</v>
      </c>
      <c r="H19" s="23">
        <v>1320</v>
      </c>
      <c r="I19" s="23"/>
      <c r="J19" s="18">
        <f t="shared" si="0"/>
        <v>3820</v>
      </c>
      <c r="K19" s="23">
        <v>100</v>
      </c>
      <c r="L19" s="23">
        <v>30</v>
      </c>
      <c r="M19" s="23">
        <v>100</v>
      </c>
      <c r="N19" s="23"/>
      <c r="O19" s="23"/>
      <c r="P19" s="23">
        <v>100</v>
      </c>
      <c r="Q19" s="24">
        <v>500</v>
      </c>
      <c r="R19" s="19">
        <f t="shared" si="1"/>
        <v>830</v>
      </c>
      <c r="S19" s="19">
        <f t="shared" ref="S19:S24" si="3">J19+R19</f>
        <v>4650</v>
      </c>
      <c r="T19" s="13"/>
      <c r="U19" s="20">
        <f>+S19+S38+S37</f>
        <v>5483</v>
      </c>
    </row>
    <row r="20" spans="1:21" s="14" customFormat="1" ht="17.25" customHeight="1" x14ac:dyDescent="0.25">
      <c r="A20" s="21">
        <v>14</v>
      </c>
      <c r="B20" s="22" t="s">
        <v>41</v>
      </c>
      <c r="C20" s="21" t="s">
        <v>42</v>
      </c>
      <c r="D20" s="23"/>
      <c r="E20" s="23"/>
      <c r="F20" s="23"/>
      <c r="G20" s="23">
        <v>1</v>
      </c>
      <c r="H20" s="23"/>
      <c r="I20" s="23">
        <v>1</v>
      </c>
      <c r="J20" s="18">
        <f t="shared" si="0"/>
        <v>2</v>
      </c>
      <c r="K20" s="23"/>
      <c r="L20" s="23"/>
      <c r="M20" s="23"/>
      <c r="N20" s="23"/>
      <c r="O20" s="23"/>
      <c r="P20" s="23">
        <v>1</v>
      </c>
      <c r="Q20" s="24">
        <v>3</v>
      </c>
      <c r="R20" s="19">
        <f t="shared" si="1"/>
        <v>4</v>
      </c>
      <c r="S20" s="19">
        <f t="shared" si="3"/>
        <v>6</v>
      </c>
      <c r="T20" s="13"/>
    </row>
    <row r="21" spans="1:21" s="14" customFormat="1" ht="17.25" customHeight="1" x14ac:dyDescent="0.25">
      <c r="A21" s="15">
        <v>15</v>
      </c>
      <c r="B21" s="22" t="s">
        <v>43</v>
      </c>
      <c r="C21" s="21" t="s">
        <v>35</v>
      </c>
      <c r="D21" s="23"/>
      <c r="E21" s="23"/>
      <c r="F21" s="23"/>
      <c r="G21" s="23"/>
      <c r="H21" s="23"/>
      <c r="I21" s="23"/>
      <c r="J21" s="18">
        <f t="shared" si="0"/>
        <v>0</v>
      </c>
      <c r="K21" s="23"/>
      <c r="L21" s="23"/>
      <c r="M21" s="23"/>
      <c r="N21" s="23"/>
      <c r="O21" s="23"/>
      <c r="P21" s="23"/>
      <c r="Q21" s="24">
        <v>2</v>
      </c>
      <c r="R21" s="19">
        <f t="shared" si="1"/>
        <v>2</v>
      </c>
      <c r="S21" s="19">
        <f t="shared" si="3"/>
        <v>2</v>
      </c>
      <c r="T21" s="13"/>
      <c r="U21" s="20">
        <f>+S12+S33</f>
        <v>68600</v>
      </c>
    </row>
    <row r="22" spans="1:21" s="14" customFormat="1" ht="17.25" customHeight="1" x14ac:dyDescent="0.25">
      <c r="A22" s="21">
        <v>16</v>
      </c>
      <c r="B22" s="22" t="s">
        <v>44</v>
      </c>
      <c r="C22" s="21" t="s">
        <v>45</v>
      </c>
      <c r="D22" s="23"/>
      <c r="E22" s="23"/>
      <c r="F22" s="23">
        <v>40</v>
      </c>
      <c r="G22" s="23">
        <v>10</v>
      </c>
      <c r="H22" s="23">
        <v>50</v>
      </c>
      <c r="I22" s="23"/>
      <c r="J22" s="18">
        <f t="shared" si="0"/>
        <v>100</v>
      </c>
      <c r="K22" s="23"/>
      <c r="L22" s="23"/>
      <c r="M22" s="23"/>
      <c r="N22" s="23"/>
      <c r="O22" s="23"/>
      <c r="P22" s="23"/>
      <c r="Q22" s="24"/>
      <c r="R22" s="19">
        <f t="shared" si="1"/>
        <v>0</v>
      </c>
      <c r="S22" s="19">
        <f t="shared" si="3"/>
        <v>100</v>
      </c>
      <c r="T22" s="13"/>
    </row>
    <row r="23" spans="1:21" ht="17.25" customHeight="1" x14ac:dyDescent="0.25">
      <c r="A23" s="15">
        <v>17</v>
      </c>
      <c r="B23" s="22" t="s">
        <v>46</v>
      </c>
      <c r="C23" s="21" t="s">
        <v>26</v>
      </c>
      <c r="D23" s="25"/>
      <c r="E23" s="25"/>
      <c r="F23" s="25"/>
      <c r="G23" s="25"/>
      <c r="H23" s="25">
        <v>5</v>
      </c>
      <c r="I23" s="23"/>
      <c r="J23" s="18">
        <f t="shared" si="0"/>
        <v>5</v>
      </c>
      <c r="K23" s="25"/>
      <c r="L23" s="25"/>
      <c r="M23" s="25"/>
      <c r="N23" s="25"/>
      <c r="O23" s="25"/>
      <c r="P23" s="25"/>
      <c r="Q23" s="25"/>
      <c r="R23" s="19">
        <f t="shared" si="1"/>
        <v>0</v>
      </c>
      <c r="S23" s="19">
        <f t="shared" si="3"/>
        <v>5</v>
      </c>
      <c r="U23" s="26">
        <f>+S19+S37+S38</f>
        <v>5483</v>
      </c>
    </row>
    <row r="24" spans="1:21" ht="17.25" customHeight="1" x14ac:dyDescent="0.25">
      <c r="A24" s="21">
        <v>18</v>
      </c>
      <c r="B24" s="22" t="s">
        <v>47</v>
      </c>
      <c r="C24" s="21" t="s">
        <v>48</v>
      </c>
      <c r="D24" s="25"/>
      <c r="E24" s="25"/>
      <c r="F24" s="25"/>
      <c r="G24" s="25"/>
      <c r="H24" s="25">
        <v>3</v>
      </c>
      <c r="I24" s="23"/>
      <c r="J24" s="18">
        <f t="shared" si="0"/>
        <v>3</v>
      </c>
      <c r="K24" s="25"/>
      <c r="L24" s="25"/>
      <c r="M24" s="25"/>
      <c r="N24" s="25"/>
      <c r="O24" s="25"/>
      <c r="P24" s="25"/>
      <c r="Q24" s="25"/>
      <c r="R24" s="19">
        <f t="shared" si="1"/>
        <v>0</v>
      </c>
      <c r="S24" s="19">
        <f t="shared" si="3"/>
        <v>3</v>
      </c>
    </row>
    <row r="25" spans="1:21" s="14" customFormat="1" ht="17.25" customHeight="1" x14ac:dyDescent="0.25">
      <c r="A25" s="15">
        <v>19</v>
      </c>
      <c r="B25" s="22" t="s">
        <v>49</v>
      </c>
      <c r="C25" s="21" t="s">
        <v>45</v>
      </c>
      <c r="D25" s="23"/>
      <c r="E25" s="23"/>
      <c r="F25" s="23"/>
      <c r="G25" s="23"/>
      <c r="H25" s="23"/>
      <c r="I25" s="23"/>
      <c r="J25" s="18">
        <f t="shared" si="0"/>
        <v>0</v>
      </c>
      <c r="K25" s="23"/>
      <c r="L25" s="23"/>
      <c r="M25" s="23"/>
      <c r="N25" s="23"/>
      <c r="O25" s="23"/>
      <c r="P25" s="23">
        <v>1</v>
      </c>
      <c r="Q25" s="24">
        <v>1</v>
      </c>
      <c r="R25" s="19">
        <f t="shared" si="1"/>
        <v>2</v>
      </c>
      <c r="S25" s="19">
        <v>2</v>
      </c>
      <c r="T25" s="13"/>
    </row>
    <row r="26" spans="1:21" s="14" customFormat="1" ht="17.25" customHeight="1" x14ac:dyDescent="0.25">
      <c r="A26" s="27">
        <v>20</v>
      </c>
      <c r="B26" s="28" t="s">
        <v>50</v>
      </c>
      <c r="C26" s="27" t="s">
        <v>45</v>
      </c>
      <c r="D26" s="29"/>
      <c r="E26" s="29"/>
      <c r="F26" s="29"/>
      <c r="G26" s="29"/>
      <c r="H26" s="29"/>
      <c r="I26" s="29"/>
      <c r="J26" s="30">
        <f t="shared" si="0"/>
        <v>0</v>
      </c>
      <c r="K26" s="29"/>
      <c r="L26" s="29"/>
      <c r="M26" s="29"/>
      <c r="N26" s="29"/>
      <c r="O26" s="29"/>
      <c r="P26" s="29"/>
      <c r="Q26" s="31">
        <v>2</v>
      </c>
      <c r="R26" s="32">
        <f t="shared" si="1"/>
        <v>2</v>
      </c>
      <c r="S26" s="32">
        <f>J26+R26</f>
        <v>2</v>
      </c>
      <c r="T26" s="13"/>
    </row>
    <row r="27" spans="1:21" s="14" customFormat="1" ht="17.25" customHeight="1" x14ac:dyDescent="0.25">
      <c r="A27" s="8" t="s">
        <v>51</v>
      </c>
      <c r="B27" s="9" t="s">
        <v>52</v>
      </c>
      <c r="C27" s="10"/>
      <c r="D27" s="33"/>
      <c r="E27" s="33"/>
      <c r="F27" s="33"/>
      <c r="G27" s="33"/>
      <c r="H27" s="33"/>
      <c r="I27" s="33"/>
      <c r="J27" s="34"/>
      <c r="K27" s="33"/>
      <c r="L27" s="33"/>
      <c r="M27" s="33"/>
      <c r="N27" s="33"/>
      <c r="O27" s="33"/>
      <c r="P27" s="33"/>
      <c r="Q27" s="11"/>
      <c r="R27" s="12"/>
      <c r="S27" s="12"/>
      <c r="T27" s="13"/>
    </row>
    <row r="28" spans="1:21" s="14" customFormat="1" ht="17.25" customHeight="1" x14ac:dyDescent="0.25">
      <c r="A28" s="21">
        <v>1</v>
      </c>
      <c r="B28" s="22" t="s">
        <v>28</v>
      </c>
      <c r="C28" s="21" t="s">
        <v>40</v>
      </c>
      <c r="D28" s="23">
        <v>780</v>
      </c>
      <c r="E28" s="23"/>
      <c r="F28" s="23"/>
      <c r="G28" s="23">
        <v>440</v>
      </c>
      <c r="H28" s="23"/>
      <c r="I28" s="23"/>
      <c r="J28" s="18">
        <f t="shared" ref="J28:J54" si="4">SUM(D28:I28)</f>
        <v>1220</v>
      </c>
      <c r="K28" s="23">
        <v>140</v>
      </c>
      <c r="L28" s="23">
        <v>340</v>
      </c>
      <c r="M28" s="23"/>
      <c r="N28" s="23"/>
      <c r="O28" s="23"/>
      <c r="P28" s="23"/>
      <c r="Q28" s="24"/>
      <c r="R28" s="19">
        <f t="shared" ref="R28:R33" si="5">SUM(K28:Q28)</f>
        <v>480</v>
      </c>
      <c r="S28" s="19">
        <f t="shared" ref="S28:S55" si="6">J28+R28</f>
        <v>1700</v>
      </c>
      <c r="T28" s="13" t="s">
        <v>53</v>
      </c>
    </row>
    <row r="29" spans="1:21" s="14" customFormat="1" ht="17.25" customHeight="1" x14ac:dyDescent="0.25">
      <c r="A29" s="21">
        <v>2</v>
      </c>
      <c r="B29" s="22" t="s">
        <v>54</v>
      </c>
      <c r="C29" s="21" t="s">
        <v>26</v>
      </c>
      <c r="D29" s="23"/>
      <c r="E29" s="23">
        <v>22500</v>
      </c>
      <c r="F29" s="23">
        <v>10000</v>
      </c>
      <c r="G29" s="23">
        <v>8000</v>
      </c>
      <c r="H29" s="23">
        <v>40000</v>
      </c>
      <c r="I29" s="23"/>
      <c r="J29" s="18">
        <f t="shared" si="4"/>
        <v>80500</v>
      </c>
      <c r="K29" s="23">
        <v>1000</v>
      </c>
      <c r="L29" s="23">
        <f>2110+400+7500</f>
        <v>10010</v>
      </c>
      <c r="M29" s="23"/>
      <c r="N29" s="23"/>
      <c r="O29" s="23">
        <v>3500</v>
      </c>
      <c r="P29" s="23"/>
      <c r="Q29" s="24">
        <v>2000</v>
      </c>
      <c r="R29" s="19">
        <f t="shared" si="5"/>
        <v>16510</v>
      </c>
      <c r="S29" s="19">
        <f t="shared" si="6"/>
        <v>97010</v>
      </c>
      <c r="T29" s="13" t="s">
        <v>55</v>
      </c>
    </row>
    <row r="30" spans="1:21" s="14" customFormat="1" ht="17.25" customHeight="1" x14ac:dyDescent="0.25">
      <c r="A30" s="21">
        <v>3</v>
      </c>
      <c r="B30" s="22" t="s">
        <v>56</v>
      </c>
      <c r="C30" s="21" t="s">
        <v>40</v>
      </c>
      <c r="D30" s="23">
        <v>100</v>
      </c>
      <c r="E30" s="23">
        <v>300</v>
      </c>
      <c r="F30" s="23"/>
      <c r="G30" s="23">
        <v>300</v>
      </c>
      <c r="H30" s="23">
        <v>100</v>
      </c>
      <c r="I30" s="23"/>
      <c r="J30" s="18">
        <f t="shared" si="4"/>
        <v>800</v>
      </c>
      <c r="K30" s="23"/>
      <c r="L30" s="23">
        <v>100</v>
      </c>
      <c r="M30" s="23"/>
      <c r="N30" s="23"/>
      <c r="O30" s="23"/>
      <c r="P30" s="23"/>
      <c r="Q30" s="24">
        <v>71</v>
      </c>
      <c r="R30" s="19">
        <f t="shared" si="5"/>
        <v>171</v>
      </c>
      <c r="S30" s="19">
        <f t="shared" si="6"/>
        <v>971</v>
      </c>
      <c r="T30" s="13"/>
      <c r="U30" s="20"/>
    </row>
    <row r="31" spans="1:21" s="14" customFormat="1" ht="17.25" customHeight="1" x14ac:dyDescent="0.25">
      <c r="A31" s="21">
        <v>4</v>
      </c>
      <c r="B31" s="22" t="s">
        <v>57</v>
      </c>
      <c r="C31" s="21" t="s">
        <v>40</v>
      </c>
      <c r="D31" s="23">
        <v>100</v>
      </c>
      <c r="E31" s="23">
        <v>200</v>
      </c>
      <c r="F31" s="23"/>
      <c r="G31" s="23">
        <v>300</v>
      </c>
      <c r="H31" s="23">
        <v>100</v>
      </c>
      <c r="I31" s="23"/>
      <c r="J31" s="18">
        <f t="shared" si="4"/>
        <v>700</v>
      </c>
      <c r="K31" s="23"/>
      <c r="L31" s="23">
        <v>200</v>
      </c>
      <c r="M31" s="23"/>
      <c r="N31" s="23"/>
      <c r="O31" s="23"/>
      <c r="P31" s="23"/>
      <c r="Q31" s="24">
        <v>44</v>
      </c>
      <c r="R31" s="19">
        <f t="shared" si="5"/>
        <v>244</v>
      </c>
      <c r="S31" s="19">
        <f t="shared" si="6"/>
        <v>944</v>
      </c>
      <c r="T31" s="13"/>
    </row>
    <row r="32" spans="1:21" s="14" customFormat="1" ht="17.25" customHeight="1" x14ac:dyDescent="0.25">
      <c r="A32" s="21">
        <v>5</v>
      </c>
      <c r="B32" s="22" t="s">
        <v>58</v>
      </c>
      <c r="C32" s="21" t="s">
        <v>59</v>
      </c>
      <c r="D32" s="23"/>
      <c r="E32" s="23">
        <v>1600</v>
      </c>
      <c r="F32" s="23"/>
      <c r="G32" s="23"/>
      <c r="H32" s="23"/>
      <c r="I32" s="23"/>
      <c r="J32" s="18">
        <f t="shared" si="4"/>
        <v>1600</v>
      </c>
      <c r="K32" s="23">
        <v>100</v>
      </c>
      <c r="L32" s="23">
        <v>300</v>
      </c>
      <c r="M32" s="23"/>
      <c r="N32" s="23"/>
      <c r="O32" s="23"/>
      <c r="P32" s="23"/>
      <c r="Q32" s="24"/>
      <c r="R32" s="19">
        <f t="shared" si="5"/>
        <v>400</v>
      </c>
      <c r="S32" s="19">
        <f t="shared" si="6"/>
        <v>2000</v>
      </c>
      <c r="T32" s="13"/>
    </row>
    <row r="33" spans="1:20" s="14" customFormat="1" ht="17.25" customHeight="1" x14ac:dyDescent="0.25">
      <c r="A33" s="21">
        <v>6</v>
      </c>
      <c r="B33" s="22" t="s">
        <v>60</v>
      </c>
      <c r="C33" s="21" t="s">
        <v>30</v>
      </c>
      <c r="D33" s="23"/>
      <c r="E33" s="23"/>
      <c r="F33" s="23">
        <v>22500</v>
      </c>
      <c r="G33" s="23"/>
      <c r="H33" s="23"/>
      <c r="I33" s="23"/>
      <c r="J33" s="18">
        <f t="shared" si="4"/>
        <v>22500</v>
      </c>
      <c r="K33" s="23"/>
      <c r="L33" s="23">
        <v>630</v>
      </c>
      <c r="M33" s="23"/>
      <c r="N33" s="23"/>
      <c r="O33" s="23"/>
      <c r="P33" s="23"/>
      <c r="Q33" s="24"/>
      <c r="R33" s="19">
        <f t="shared" si="5"/>
        <v>630</v>
      </c>
      <c r="S33" s="19">
        <f t="shared" si="6"/>
        <v>23130</v>
      </c>
      <c r="T33" s="13"/>
    </row>
    <row r="34" spans="1:20" s="14" customFormat="1" ht="17.25" customHeight="1" x14ac:dyDescent="0.25">
      <c r="A34" s="21">
        <v>7</v>
      </c>
      <c r="B34" s="22" t="s">
        <v>61</v>
      </c>
      <c r="C34" s="21" t="s">
        <v>35</v>
      </c>
      <c r="D34" s="23"/>
      <c r="E34" s="23"/>
      <c r="F34" s="23">
        <v>10</v>
      </c>
      <c r="G34" s="23"/>
      <c r="H34" s="23"/>
      <c r="I34" s="23"/>
      <c r="J34" s="18">
        <f t="shared" si="4"/>
        <v>10</v>
      </c>
      <c r="K34" s="23"/>
      <c r="L34" s="23"/>
      <c r="M34" s="23"/>
      <c r="N34" s="23"/>
      <c r="O34" s="23"/>
      <c r="P34" s="23"/>
      <c r="Q34" s="24"/>
      <c r="R34" s="19"/>
      <c r="S34" s="19">
        <f t="shared" si="6"/>
        <v>10</v>
      </c>
      <c r="T34" s="13"/>
    </row>
    <row r="35" spans="1:20" s="14" customFormat="1" ht="17.25" customHeight="1" x14ac:dyDescent="0.25">
      <c r="A35" s="21">
        <v>8</v>
      </c>
      <c r="B35" s="22" t="s">
        <v>62</v>
      </c>
      <c r="C35" s="21" t="s">
        <v>35</v>
      </c>
      <c r="D35" s="23"/>
      <c r="E35" s="23"/>
      <c r="F35" s="23">
        <v>5</v>
      </c>
      <c r="G35" s="23"/>
      <c r="H35" s="23"/>
      <c r="I35" s="23"/>
      <c r="J35" s="18">
        <f t="shared" si="4"/>
        <v>5</v>
      </c>
      <c r="K35" s="23"/>
      <c r="L35" s="23"/>
      <c r="M35" s="23"/>
      <c r="N35" s="23"/>
      <c r="O35" s="23"/>
      <c r="P35" s="23"/>
      <c r="Q35" s="24"/>
      <c r="R35" s="19"/>
      <c r="S35" s="19">
        <f t="shared" si="6"/>
        <v>5</v>
      </c>
      <c r="T35" s="13"/>
    </row>
    <row r="36" spans="1:20" s="14" customFormat="1" ht="17.25" customHeight="1" x14ac:dyDescent="0.25">
      <c r="A36" s="21">
        <v>9</v>
      </c>
      <c r="B36" s="22" t="s">
        <v>63</v>
      </c>
      <c r="C36" s="21" t="s">
        <v>64</v>
      </c>
      <c r="D36" s="23"/>
      <c r="E36" s="23"/>
      <c r="F36" s="23"/>
      <c r="G36" s="23">
        <v>5</v>
      </c>
      <c r="H36" s="23"/>
      <c r="I36" s="23"/>
      <c r="J36" s="18">
        <f t="shared" si="4"/>
        <v>5</v>
      </c>
      <c r="K36" s="23"/>
      <c r="L36" s="23"/>
      <c r="M36" s="23"/>
      <c r="N36" s="23"/>
      <c r="O36" s="23"/>
      <c r="P36" s="23"/>
      <c r="Q36" s="24"/>
      <c r="R36" s="19"/>
      <c r="S36" s="19">
        <f t="shared" si="6"/>
        <v>5</v>
      </c>
      <c r="T36" s="13"/>
    </row>
    <row r="37" spans="1:20" s="14" customFormat="1" ht="17.25" customHeight="1" x14ac:dyDescent="0.25">
      <c r="A37" s="21">
        <v>10</v>
      </c>
      <c r="B37" s="22" t="s">
        <v>65</v>
      </c>
      <c r="C37" s="21" t="s">
        <v>26</v>
      </c>
      <c r="D37" s="23"/>
      <c r="E37" s="23"/>
      <c r="F37" s="23"/>
      <c r="G37" s="23">
        <v>143</v>
      </c>
      <c r="H37" s="23"/>
      <c r="I37" s="23"/>
      <c r="J37" s="18">
        <f t="shared" si="4"/>
        <v>143</v>
      </c>
      <c r="K37" s="23"/>
      <c r="L37" s="23"/>
      <c r="M37" s="23"/>
      <c r="N37" s="23"/>
      <c r="O37" s="23"/>
      <c r="P37" s="23"/>
      <c r="Q37" s="24">
        <v>190</v>
      </c>
      <c r="R37" s="19">
        <f>SUM(K37:Q37)</f>
        <v>190</v>
      </c>
      <c r="S37" s="19">
        <f t="shared" si="6"/>
        <v>333</v>
      </c>
      <c r="T37" s="13"/>
    </row>
    <row r="38" spans="1:20" s="14" customFormat="1" ht="17.25" customHeight="1" x14ac:dyDescent="0.25">
      <c r="A38" s="21">
        <v>11</v>
      </c>
      <c r="B38" s="22" t="s">
        <v>66</v>
      </c>
      <c r="C38" s="21" t="s">
        <v>26</v>
      </c>
      <c r="D38" s="23"/>
      <c r="E38" s="23"/>
      <c r="F38" s="23">
        <v>400</v>
      </c>
      <c r="G38" s="23"/>
      <c r="H38" s="23"/>
      <c r="I38" s="23"/>
      <c r="J38" s="18">
        <f t="shared" si="4"/>
        <v>400</v>
      </c>
      <c r="K38" s="23"/>
      <c r="L38" s="23"/>
      <c r="M38" s="23"/>
      <c r="N38" s="23"/>
      <c r="O38" s="23">
        <v>100</v>
      </c>
      <c r="P38" s="23"/>
      <c r="Q38" s="24"/>
      <c r="R38" s="19">
        <f>SUM(K38:Q38)</f>
        <v>100</v>
      </c>
      <c r="S38" s="19">
        <f t="shared" si="6"/>
        <v>500</v>
      </c>
      <c r="T38" s="13"/>
    </row>
    <row r="39" spans="1:20" s="14" customFormat="1" ht="17.25" customHeight="1" x14ac:dyDescent="0.25">
      <c r="A39" s="21">
        <v>12</v>
      </c>
      <c r="B39" s="22" t="s">
        <v>67</v>
      </c>
      <c r="C39" s="21" t="s">
        <v>40</v>
      </c>
      <c r="D39" s="23"/>
      <c r="E39" s="23"/>
      <c r="F39" s="23">
        <v>230</v>
      </c>
      <c r="G39" s="23">
        <v>145</v>
      </c>
      <c r="H39" s="23"/>
      <c r="I39" s="23"/>
      <c r="J39" s="18">
        <f t="shared" si="4"/>
        <v>375</v>
      </c>
      <c r="K39" s="23"/>
      <c r="L39" s="23"/>
      <c r="M39" s="23"/>
      <c r="N39" s="23"/>
      <c r="O39" s="23">
        <v>150</v>
      </c>
      <c r="P39" s="23"/>
      <c r="Q39" s="24"/>
      <c r="R39" s="19">
        <f>SUM(K39:Q39)</f>
        <v>150</v>
      </c>
      <c r="S39" s="19">
        <f t="shared" si="6"/>
        <v>525</v>
      </c>
      <c r="T39" s="13"/>
    </row>
    <row r="40" spans="1:20" s="14" customFormat="1" ht="17.25" customHeight="1" x14ac:dyDescent="0.25">
      <c r="A40" s="21">
        <v>13</v>
      </c>
      <c r="B40" s="22" t="s">
        <v>68</v>
      </c>
      <c r="C40" s="21" t="s">
        <v>69</v>
      </c>
      <c r="D40" s="23"/>
      <c r="E40" s="23"/>
      <c r="F40" s="23"/>
      <c r="G40" s="23">
        <v>925</v>
      </c>
      <c r="H40" s="23"/>
      <c r="I40" s="23"/>
      <c r="J40" s="18">
        <f t="shared" si="4"/>
        <v>925</v>
      </c>
      <c r="K40" s="23"/>
      <c r="L40" s="23"/>
      <c r="M40" s="23"/>
      <c r="N40" s="23"/>
      <c r="O40" s="23"/>
      <c r="P40" s="23"/>
      <c r="Q40" s="24"/>
      <c r="R40" s="19"/>
      <c r="S40" s="19">
        <f t="shared" si="6"/>
        <v>925</v>
      </c>
      <c r="T40" s="13"/>
    </row>
    <row r="41" spans="1:20" s="14" customFormat="1" ht="17.25" customHeight="1" x14ac:dyDescent="0.25">
      <c r="A41" s="21">
        <v>14</v>
      </c>
      <c r="B41" s="22" t="s">
        <v>49</v>
      </c>
      <c r="C41" s="21" t="s">
        <v>40</v>
      </c>
      <c r="D41" s="23"/>
      <c r="E41" s="23"/>
      <c r="F41" s="23"/>
      <c r="G41" s="23"/>
      <c r="H41" s="23"/>
      <c r="I41" s="23"/>
      <c r="J41" s="18">
        <f t="shared" si="4"/>
        <v>0</v>
      </c>
      <c r="K41" s="23"/>
      <c r="L41" s="23"/>
      <c r="M41" s="23"/>
      <c r="N41" s="23"/>
      <c r="O41" s="23"/>
      <c r="P41" s="23"/>
      <c r="Q41" s="24">
        <v>1</v>
      </c>
      <c r="R41" s="19">
        <v>1</v>
      </c>
      <c r="S41" s="19">
        <f t="shared" si="6"/>
        <v>1</v>
      </c>
      <c r="T41" s="13"/>
    </row>
    <row r="42" spans="1:20" s="14" customFormat="1" ht="17.25" customHeight="1" x14ac:dyDescent="0.25">
      <c r="A42" s="21">
        <v>15</v>
      </c>
      <c r="B42" s="22" t="s">
        <v>70</v>
      </c>
      <c r="C42" s="21" t="s">
        <v>71</v>
      </c>
      <c r="D42" s="23"/>
      <c r="E42" s="23">
        <v>130</v>
      </c>
      <c r="F42" s="23"/>
      <c r="G42" s="23"/>
      <c r="H42" s="23"/>
      <c r="I42" s="23"/>
      <c r="J42" s="18">
        <f t="shared" si="4"/>
        <v>130</v>
      </c>
      <c r="K42" s="23"/>
      <c r="L42" s="23">
        <v>50</v>
      </c>
      <c r="M42" s="23"/>
      <c r="N42" s="23"/>
      <c r="O42" s="23"/>
      <c r="P42" s="23"/>
      <c r="Q42" s="24">
        <v>20</v>
      </c>
      <c r="R42" s="19">
        <f>SUM(K42:Q42)</f>
        <v>70</v>
      </c>
      <c r="S42" s="19">
        <f t="shared" si="6"/>
        <v>200</v>
      </c>
      <c r="T42" s="13"/>
    </row>
    <row r="43" spans="1:20" s="14" customFormat="1" ht="17.25" customHeight="1" x14ac:dyDescent="0.25">
      <c r="A43" s="21">
        <v>16</v>
      </c>
      <c r="B43" s="22" t="s">
        <v>72</v>
      </c>
      <c r="C43" s="21" t="s">
        <v>40</v>
      </c>
      <c r="D43" s="23"/>
      <c r="E43" s="23">
        <v>1000</v>
      </c>
      <c r="F43" s="23"/>
      <c r="G43" s="23"/>
      <c r="H43" s="23"/>
      <c r="I43" s="23"/>
      <c r="J43" s="18">
        <f t="shared" si="4"/>
        <v>1000</v>
      </c>
      <c r="K43" s="23"/>
      <c r="L43" s="23"/>
      <c r="M43" s="23"/>
      <c r="N43" s="23"/>
      <c r="O43" s="23"/>
      <c r="P43" s="23"/>
      <c r="Q43" s="24"/>
      <c r="R43" s="19"/>
      <c r="S43" s="19">
        <f t="shared" si="6"/>
        <v>1000</v>
      </c>
      <c r="T43" s="13"/>
    </row>
    <row r="44" spans="1:20" s="14" customFormat="1" ht="17.25" customHeight="1" x14ac:dyDescent="0.25">
      <c r="A44" s="21">
        <v>17</v>
      </c>
      <c r="B44" s="22" t="s">
        <v>73</v>
      </c>
      <c r="C44" s="21" t="s">
        <v>40</v>
      </c>
      <c r="D44" s="23"/>
      <c r="E44" s="23">
        <v>1000</v>
      </c>
      <c r="F44" s="23"/>
      <c r="G44" s="23"/>
      <c r="H44" s="23"/>
      <c r="I44" s="23"/>
      <c r="J44" s="18">
        <f t="shared" si="4"/>
        <v>1000</v>
      </c>
      <c r="K44" s="23"/>
      <c r="L44" s="23"/>
      <c r="M44" s="23"/>
      <c r="N44" s="23"/>
      <c r="O44" s="23"/>
      <c r="P44" s="23"/>
      <c r="Q44" s="24"/>
      <c r="R44" s="19"/>
      <c r="S44" s="19">
        <f t="shared" si="6"/>
        <v>1000</v>
      </c>
      <c r="T44" s="13"/>
    </row>
    <row r="45" spans="1:20" s="14" customFormat="1" ht="17.25" customHeight="1" x14ac:dyDescent="0.25">
      <c r="A45" s="21">
        <v>18</v>
      </c>
      <c r="B45" s="22" t="s">
        <v>74</v>
      </c>
      <c r="C45" s="21" t="s">
        <v>26</v>
      </c>
      <c r="D45" s="24"/>
      <c r="E45" s="24"/>
      <c r="F45" s="24"/>
      <c r="G45" s="24"/>
      <c r="H45" s="24"/>
      <c r="I45" s="23">
        <v>1</v>
      </c>
      <c r="J45" s="18">
        <f t="shared" si="4"/>
        <v>1</v>
      </c>
      <c r="K45" s="24"/>
      <c r="L45" s="24"/>
      <c r="M45" s="24"/>
      <c r="N45" s="24"/>
      <c r="O45" s="24"/>
      <c r="P45" s="24"/>
      <c r="Q45" s="24">
        <v>1</v>
      </c>
      <c r="R45" s="19">
        <f>SUM(K45:Q45)</f>
        <v>1</v>
      </c>
      <c r="S45" s="19">
        <f t="shared" si="6"/>
        <v>2</v>
      </c>
      <c r="T45" s="13"/>
    </row>
    <row r="46" spans="1:20" ht="17.25" customHeight="1" x14ac:dyDescent="0.25">
      <c r="A46" s="21">
        <v>19</v>
      </c>
      <c r="B46" s="22" t="s">
        <v>75</v>
      </c>
      <c r="C46" s="21" t="s">
        <v>26</v>
      </c>
      <c r="D46" s="35"/>
      <c r="E46" s="35"/>
      <c r="F46" s="35"/>
      <c r="G46" s="35"/>
      <c r="H46" s="35"/>
      <c r="I46" s="23">
        <v>21</v>
      </c>
      <c r="J46" s="18">
        <f t="shared" si="4"/>
        <v>21</v>
      </c>
      <c r="K46" s="25"/>
      <c r="L46" s="25"/>
      <c r="M46" s="25"/>
      <c r="N46" s="25"/>
      <c r="O46" s="25"/>
      <c r="P46" s="25"/>
      <c r="Q46" s="25"/>
      <c r="R46" s="36"/>
      <c r="S46" s="19">
        <f t="shared" si="6"/>
        <v>21</v>
      </c>
    </row>
    <row r="47" spans="1:20" ht="17.25" customHeight="1" x14ac:dyDescent="0.25">
      <c r="A47" s="21">
        <v>20</v>
      </c>
      <c r="B47" s="22" t="s">
        <v>76</v>
      </c>
      <c r="C47" s="37" t="s">
        <v>64</v>
      </c>
      <c r="D47" s="35"/>
      <c r="E47" s="35"/>
      <c r="F47" s="35"/>
      <c r="G47" s="35"/>
      <c r="H47" s="35">
        <v>6</v>
      </c>
      <c r="I47" s="23"/>
      <c r="J47" s="18">
        <f t="shared" si="4"/>
        <v>6</v>
      </c>
      <c r="K47" s="25"/>
      <c r="L47" s="25"/>
      <c r="M47" s="25"/>
      <c r="N47" s="25"/>
      <c r="O47" s="25"/>
      <c r="P47" s="25"/>
      <c r="Q47" s="25"/>
      <c r="R47" s="36"/>
      <c r="S47" s="19">
        <f t="shared" si="6"/>
        <v>6</v>
      </c>
    </row>
    <row r="48" spans="1:20" ht="17.25" customHeight="1" x14ac:dyDescent="0.25">
      <c r="A48" s="21">
        <v>21</v>
      </c>
      <c r="B48" s="22" t="s">
        <v>77</v>
      </c>
      <c r="C48" s="37" t="s">
        <v>26</v>
      </c>
      <c r="D48" s="25"/>
      <c r="E48" s="25"/>
      <c r="F48" s="25"/>
      <c r="G48" s="25"/>
      <c r="H48" s="25">
        <v>4</v>
      </c>
      <c r="I48" s="23"/>
      <c r="J48" s="18">
        <f t="shared" si="4"/>
        <v>4</v>
      </c>
      <c r="K48" s="25"/>
      <c r="L48" s="25"/>
      <c r="M48" s="25"/>
      <c r="N48" s="25"/>
      <c r="O48" s="25"/>
      <c r="P48" s="25"/>
      <c r="Q48" s="25"/>
      <c r="R48" s="36"/>
      <c r="S48" s="19">
        <f t="shared" si="6"/>
        <v>4</v>
      </c>
    </row>
    <row r="49" spans="1:22" ht="17.25" customHeight="1" x14ac:dyDescent="0.25">
      <c r="A49" s="38">
        <v>24</v>
      </c>
      <c r="B49" s="22" t="s">
        <v>78</v>
      </c>
      <c r="C49" s="37" t="s">
        <v>26</v>
      </c>
      <c r="D49" s="25"/>
      <c r="E49" s="25"/>
      <c r="F49" s="25"/>
      <c r="G49" s="25"/>
      <c r="H49" s="25"/>
      <c r="I49" s="23">
        <v>12</v>
      </c>
      <c r="J49" s="18">
        <f t="shared" si="4"/>
        <v>12</v>
      </c>
      <c r="K49" s="25"/>
      <c r="L49" s="25"/>
      <c r="M49" s="25"/>
      <c r="N49" s="25"/>
      <c r="O49" s="25"/>
      <c r="P49" s="25"/>
      <c r="Q49" s="25"/>
      <c r="R49" s="36"/>
      <c r="S49" s="19">
        <f t="shared" si="6"/>
        <v>12</v>
      </c>
    </row>
    <row r="50" spans="1:22" s="1" customFormat="1" ht="17.25" customHeight="1" x14ac:dyDescent="0.25">
      <c r="A50" s="38">
        <v>25</v>
      </c>
      <c r="B50" s="22" t="s">
        <v>79</v>
      </c>
      <c r="C50" s="37" t="s">
        <v>80</v>
      </c>
      <c r="D50" s="25"/>
      <c r="E50" s="25"/>
      <c r="F50" s="25"/>
      <c r="G50" s="25"/>
      <c r="H50" s="25">
        <v>2</v>
      </c>
      <c r="I50" s="23"/>
      <c r="J50" s="18">
        <f t="shared" si="4"/>
        <v>2</v>
      </c>
      <c r="K50" s="25"/>
      <c r="L50" s="25"/>
      <c r="M50" s="25"/>
      <c r="N50" s="25"/>
      <c r="O50" s="25"/>
      <c r="P50" s="25"/>
      <c r="Q50" s="25"/>
      <c r="R50" s="36"/>
      <c r="S50" s="19">
        <f t="shared" si="6"/>
        <v>2</v>
      </c>
      <c r="U50" s="2"/>
      <c r="V50" s="2"/>
    </row>
    <row r="51" spans="1:22" s="1" customFormat="1" ht="17.25" customHeight="1" x14ac:dyDescent="0.25">
      <c r="A51" s="38">
        <v>26</v>
      </c>
      <c r="B51" s="22" t="s">
        <v>81</v>
      </c>
      <c r="C51" s="37" t="s">
        <v>45</v>
      </c>
      <c r="D51" s="25"/>
      <c r="E51" s="25"/>
      <c r="F51" s="25"/>
      <c r="G51" s="25"/>
      <c r="H51" s="25">
        <v>42</v>
      </c>
      <c r="I51" s="23"/>
      <c r="J51" s="18">
        <f t="shared" si="4"/>
        <v>42</v>
      </c>
      <c r="K51" s="25"/>
      <c r="L51" s="25"/>
      <c r="M51" s="25"/>
      <c r="N51" s="25"/>
      <c r="O51" s="25"/>
      <c r="P51" s="25"/>
      <c r="Q51" s="25"/>
      <c r="R51" s="36"/>
      <c r="S51" s="19">
        <f t="shared" si="6"/>
        <v>42</v>
      </c>
      <c r="U51" s="2"/>
      <c r="V51" s="2"/>
    </row>
    <row r="52" spans="1:22" s="1" customFormat="1" ht="17.25" customHeight="1" x14ac:dyDescent="0.25">
      <c r="A52" s="38">
        <v>27</v>
      </c>
      <c r="B52" s="22" t="s">
        <v>82</v>
      </c>
      <c r="C52" s="37" t="s">
        <v>45</v>
      </c>
      <c r="D52" s="25"/>
      <c r="E52" s="25"/>
      <c r="F52" s="25"/>
      <c r="G52" s="25"/>
      <c r="H52" s="25">
        <v>3</v>
      </c>
      <c r="I52" s="23"/>
      <c r="J52" s="18">
        <f t="shared" si="4"/>
        <v>3</v>
      </c>
      <c r="K52" s="25"/>
      <c r="L52" s="25"/>
      <c r="M52" s="25"/>
      <c r="N52" s="25"/>
      <c r="O52" s="25"/>
      <c r="P52" s="25"/>
      <c r="Q52" s="25"/>
      <c r="R52" s="36"/>
      <c r="S52" s="19">
        <f t="shared" si="6"/>
        <v>3</v>
      </c>
      <c r="U52" s="2"/>
      <c r="V52" s="2"/>
    </row>
    <row r="53" spans="1:22" s="1" customFormat="1" ht="17.25" customHeight="1" x14ac:dyDescent="0.25">
      <c r="A53" s="38">
        <v>28</v>
      </c>
      <c r="B53" s="22" t="s">
        <v>83</v>
      </c>
      <c r="C53" s="37" t="s">
        <v>45</v>
      </c>
      <c r="D53" s="25"/>
      <c r="E53" s="25"/>
      <c r="F53" s="25"/>
      <c r="G53" s="25"/>
      <c r="H53" s="25"/>
      <c r="I53" s="23">
        <v>20</v>
      </c>
      <c r="J53" s="18">
        <f t="shared" si="4"/>
        <v>20</v>
      </c>
      <c r="K53" s="25"/>
      <c r="L53" s="25"/>
      <c r="M53" s="25"/>
      <c r="N53" s="25"/>
      <c r="O53" s="25"/>
      <c r="P53" s="25"/>
      <c r="Q53" s="25"/>
      <c r="R53" s="36"/>
      <c r="S53" s="19">
        <f t="shared" si="6"/>
        <v>20</v>
      </c>
      <c r="U53" s="2"/>
      <c r="V53" s="2"/>
    </row>
    <row r="54" spans="1:22" s="1" customFormat="1" ht="17.25" customHeight="1" x14ac:dyDescent="0.25">
      <c r="A54" s="38">
        <v>29</v>
      </c>
      <c r="B54" s="22" t="s">
        <v>84</v>
      </c>
      <c r="C54" s="37" t="s">
        <v>45</v>
      </c>
      <c r="D54" s="25"/>
      <c r="E54" s="25"/>
      <c r="F54" s="25"/>
      <c r="G54" s="25"/>
      <c r="H54" s="25"/>
      <c r="I54" s="23">
        <v>2</v>
      </c>
      <c r="J54" s="18">
        <f t="shared" si="4"/>
        <v>2</v>
      </c>
      <c r="K54" s="25"/>
      <c r="L54" s="25"/>
      <c r="M54" s="25"/>
      <c r="N54" s="25"/>
      <c r="O54" s="25"/>
      <c r="P54" s="25"/>
      <c r="Q54" s="25"/>
      <c r="R54" s="36"/>
      <c r="S54" s="19">
        <f t="shared" si="6"/>
        <v>2</v>
      </c>
      <c r="U54" s="2"/>
      <c r="V54" s="2"/>
    </row>
    <row r="55" spans="1:22" s="1" customFormat="1" ht="17.25" customHeight="1" x14ac:dyDescent="0.25">
      <c r="A55" s="39">
        <v>30</v>
      </c>
      <c r="B55" s="28" t="s">
        <v>85</v>
      </c>
      <c r="C55" s="40" t="s">
        <v>45</v>
      </c>
      <c r="D55" s="41"/>
      <c r="E55" s="41"/>
      <c r="F55" s="41"/>
      <c r="G55" s="41"/>
      <c r="H55" s="29">
        <v>81</v>
      </c>
      <c r="I55" s="42" t="s">
        <v>86</v>
      </c>
      <c r="J55" s="30">
        <v>84</v>
      </c>
      <c r="K55" s="41"/>
      <c r="L55" s="41"/>
      <c r="M55" s="41"/>
      <c r="N55" s="41"/>
      <c r="O55" s="41"/>
      <c r="P55" s="41"/>
      <c r="Q55" s="41"/>
      <c r="R55" s="43"/>
      <c r="S55" s="32">
        <f t="shared" si="6"/>
        <v>84</v>
      </c>
      <c r="U55" s="2"/>
      <c r="V55" s="2"/>
    </row>
    <row r="57" spans="1:22" s="1" customFormat="1" ht="15.6" x14ac:dyDescent="0.3">
      <c r="A57" s="44"/>
      <c r="B57" s="233" t="s">
        <v>87</v>
      </c>
      <c r="C57" s="233"/>
      <c r="D57" s="233"/>
      <c r="E57" s="233"/>
      <c r="F57" s="233"/>
      <c r="G57" s="233"/>
      <c r="H57" s="233"/>
      <c r="I57" s="233"/>
      <c r="J57" s="233"/>
      <c r="K57" s="233"/>
      <c r="L57" s="233"/>
      <c r="M57" s="233"/>
      <c r="N57" s="233"/>
      <c r="O57" s="233"/>
      <c r="P57" s="233"/>
      <c r="Q57" s="233"/>
      <c r="R57" s="233"/>
      <c r="S57" s="233"/>
      <c r="U57" s="2"/>
      <c r="V57" s="2"/>
    </row>
  </sheetData>
  <mergeCells count="8">
    <mergeCell ref="B57:S57"/>
    <mergeCell ref="A1:S2"/>
    <mergeCell ref="A4:A5"/>
    <mergeCell ref="B4:B5"/>
    <mergeCell ref="C4:C5"/>
    <mergeCell ref="D4:J4"/>
    <mergeCell ref="K4:R4"/>
    <mergeCell ref="S4:S5"/>
  </mergeCells>
  <pageMargins left="0.51181102362204722" right="0.11811023622047245" top="1.1811023622047245" bottom="0.39370078740157483" header="0.98425196850393704" footer="0.15748031496062992"/>
  <pageSetup paperSize="9" scale="83" orientation="landscape" useFirstPageNumber="1" r:id="rId1"/>
  <headerFooter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workbookViewId="0">
      <selection activeCell="E32" sqref="E32"/>
    </sheetView>
  </sheetViews>
  <sheetFormatPr defaultColWidth="11.5546875" defaultRowHeight="15.6" x14ac:dyDescent="0.3"/>
  <cols>
    <col min="1" max="1" width="7.33203125" style="69" customWidth="1"/>
    <col min="2" max="2" width="26.33203125" style="45" customWidth="1"/>
    <col min="3" max="3" width="12.44140625" style="69" customWidth="1"/>
    <col min="4" max="4" width="11.44140625" style="45" customWidth="1"/>
    <col min="5" max="5" width="15" style="70" customWidth="1"/>
    <col min="6" max="6" width="13.109375" style="45" customWidth="1"/>
    <col min="7" max="7" width="13.88671875" style="45" customWidth="1"/>
    <col min="8" max="8" width="13.5546875" style="45" customWidth="1"/>
    <col min="9" max="9" width="13.88671875" style="45" customWidth="1"/>
    <col min="10" max="10" width="14.33203125" style="45" customWidth="1"/>
    <col min="11" max="11" width="18" style="45" customWidth="1"/>
    <col min="12" max="17" width="0" style="45" hidden="1" customWidth="1"/>
    <col min="18" max="256" width="11.5546875" style="45"/>
    <col min="257" max="257" width="5.6640625" style="45" customWidth="1"/>
    <col min="258" max="258" width="32.109375" style="45" customWidth="1"/>
    <col min="259" max="259" width="9.5546875" style="45" customWidth="1"/>
    <col min="260" max="260" width="13" style="45" customWidth="1"/>
    <col min="261" max="261" width="15" style="45" customWidth="1"/>
    <col min="262" max="262" width="14.44140625" style="45" customWidth="1"/>
    <col min="263" max="263" width="13.33203125" style="45" customWidth="1"/>
    <col min="264" max="264" width="15.33203125" style="45" customWidth="1"/>
    <col min="265" max="265" width="14.44140625" style="45" customWidth="1"/>
    <col min="266" max="266" width="15.44140625" style="45" customWidth="1"/>
    <col min="267" max="267" width="18" style="45" customWidth="1"/>
    <col min="268" max="512" width="11.5546875" style="45"/>
    <col min="513" max="513" width="5.6640625" style="45" customWidth="1"/>
    <col min="514" max="514" width="32.109375" style="45" customWidth="1"/>
    <col min="515" max="515" width="9.5546875" style="45" customWidth="1"/>
    <col min="516" max="516" width="13" style="45" customWidth="1"/>
    <col min="517" max="517" width="15" style="45" customWidth="1"/>
    <col min="518" max="518" width="14.44140625" style="45" customWidth="1"/>
    <col min="519" max="519" width="13.33203125" style="45" customWidth="1"/>
    <col min="520" max="520" width="15.33203125" style="45" customWidth="1"/>
    <col min="521" max="521" width="14.44140625" style="45" customWidth="1"/>
    <col min="522" max="522" width="15.44140625" style="45" customWidth="1"/>
    <col min="523" max="523" width="18" style="45" customWidth="1"/>
    <col min="524" max="768" width="11.5546875" style="45"/>
    <col min="769" max="769" width="5.6640625" style="45" customWidth="1"/>
    <col min="770" max="770" width="32.109375" style="45" customWidth="1"/>
    <col min="771" max="771" width="9.5546875" style="45" customWidth="1"/>
    <col min="772" max="772" width="13" style="45" customWidth="1"/>
    <col min="773" max="773" width="15" style="45" customWidth="1"/>
    <col min="774" max="774" width="14.44140625" style="45" customWidth="1"/>
    <col min="775" max="775" width="13.33203125" style="45" customWidth="1"/>
    <col min="776" max="776" width="15.33203125" style="45" customWidth="1"/>
    <col min="777" max="777" width="14.44140625" style="45" customWidth="1"/>
    <col min="778" max="778" width="15.44140625" style="45" customWidth="1"/>
    <col min="779" max="779" width="18" style="45" customWidth="1"/>
    <col min="780" max="1024" width="11.5546875" style="45"/>
    <col min="1025" max="1025" width="5.6640625" style="45" customWidth="1"/>
    <col min="1026" max="1026" width="32.109375" style="45" customWidth="1"/>
    <col min="1027" max="1027" width="9.5546875" style="45" customWidth="1"/>
    <col min="1028" max="1028" width="13" style="45" customWidth="1"/>
    <col min="1029" max="1029" width="15" style="45" customWidth="1"/>
    <col min="1030" max="1030" width="14.44140625" style="45" customWidth="1"/>
    <col min="1031" max="1031" width="13.33203125" style="45" customWidth="1"/>
    <col min="1032" max="1032" width="15.33203125" style="45" customWidth="1"/>
    <col min="1033" max="1033" width="14.44140625" style="45" customWidth="1"/>
    <col min="1034" max="1034" width="15.44140625" style="45" customWidth="1"/>
    <col min="1035" max="1035" width="18" style="45" customWidth="1"/>
    <col min="1036" max="1280" width="11.5546875" style="45"/>
    <col min="1281" max="1281" width="5.6640625" style="45" customWidth="1"/>
    <col min="1282" max="1282" width="32.109375" style="45" customWidth="1"/>
    <col min="1283" max="1283" width="9.5546875" style="45" customWidth="1"/>
    <col min="1284" max="1284" width="13" style="45" customWidth="1"/>
    <col min="1285" max="1285" width="15" style="45" customWidth="1"/>
    <col min="1286" max="1286" width="14.44140625" style="45" customWidth="1"/>
    <col min="1287" max="1287" width="13.33203125" style="45" customWidth="1"/>
    <col min="1288" max="1288" width="15.33203125" style="45" customWidth="1"/>
    <col min="1289" max="1289" width="14.44140625" style="45" customWidth="1"/>
    <col min="1290" max="1290" width="15.44140625" style="45" customWidth="1"/>
    <col min="1291" max="1291" width="18" style="45" customWidth="1"/>
    <col min="1292" max="1536" width="11.5546875" style="45"/>
    <col min="1537" max="1537" width="5.6640625" style="45" customWidth="1"/>
    <col min="1538" max="1538" width="32.109375" style="45" customWidth="1"/>
    <col min="1539" max="1539" width="9.5546875" style="45" customWidth="1"/>
    <col min="1540" max="1540" width="13" style="45" customWidth="1"/>
    <col min="1541" max="1541" width="15" style="45" customWidth="1"/>
    <col min="1542" max="1542" width="14.44140625" style="45" customWidth="1"/>
    <col min="1543" max="1543" width="13.33203125" style="45" customWidth="1"/>
    <col min="1544" max="1544" width="15.33203125" style="45" customWidth="1"/>
    <col min="1545" max="1545" width="14.44140625" style="45" customWidth="1"/>
    <col min="1546" max="1546" width="15.44140625" style="45" customWidth="1"/>
    <col min="1547" max="1547" width="18" style="45" customWidth="1"/>
    <col min="1548" max="1792" width="11.5546875" style="45"/>
    <col min="1793" max="1793" width="5.6640625" style="45" customWidth="1"/>
    <col min="1794" max="1794" width="32.109375" style="45" customWidth="1"/>
    <col min="1795" max="1795" width="9.5546875" style="45" customWidth="1"/>
    <col min="1796" max="1796" width="13" style="45" customWidth="1"/>
    <col min="1797" max="1797" width="15" style="45" customWidth="1"/>
    <col min="1798" max="1798" width="14.44140625" style="45" customWidth="1"/>
    <col min="1799" max="1799" width="13.33203125" style="45" customWidth="1"/>
    <col min="1800" max="1800" width="15.33203125" style="45" customWidth="1"/>
    <col min="1801" max="1801" width="14.44140625" style="45" customWidth="1"/>
    <col min="1802" max="1802" width="15.44140625" style="45" customWidth="1"/>
    <col min="1803" max="1803" width="18" style="45" customWidth="1"/>
    <col min="1804" max="2048" width="11.5546875" style="45"/>
    <col min="2049" max="2049" width="5.6640625" style="45" customWidth="1"/>
    <col min="2050" max="2050" width="32.109375" style="45" customWidth="1"/>
    <col min="2051" max="2051" width="9.5546875" style="45" customWidth="1"/>
    <col min="2052" max="2052" width="13" style="45" customWidth="1"/>
    <col min="2053" max="2053" width="15" style="45" customWidth="1"/>
    <col min="2054" max="2054" width="14.44140625" style="45" customWidth="1"/>
    <col min="2055" max="2055" width="13.33203125" style="45" customWidth="1"/>
    <col min="2056" max="2056" width="15.33203125" style="45" customWidth="1"/>
    <col min="2057" max="2057" width="14.44140625" style="45" customWidth="1"/>
    <col min="2058" max="2058" width="15.44140625" style="45" customWidth="1"/>
    <col min="2059" max="2059" width="18" style="45" customWidth="1"/>
    <col min="2060" max="2304" width="11.5546875" style="45"/>
    <col min="2305" max="2305" width="5.6640625" style="45" customWidth="1"/>
    <col min="2306" max="2306" width="32.109375" style="45" customWidth="1"/>
    <col min="2307" max="2307" width="9.5546875" style="45" customWidth="1"/>
    <col min="2308" max="2308" width="13" style="45" customWidth="1"/>
    <col min="2309" max="2309" width="15" style="45" customWidth="1"/>
    <col min="2310" max="2310" width="14.44140625" style="45" customWidth="1"/>
    <col min="2311" max="2311" width="13.33203125" style="45" customWidth="1"/>
    <col min="2312" max="2312" width="15.33203125" style="45" customWidth="1"/>
    <col min="2313" max="2313" width="14.44140625" style="45" customWidth="1"/>
    <col min="2314" max="2314" width="15.44140625" style="45" customWidth="1"/>
    <col min="2315" max="2315" width="18" style="45" customWidth="1"/>
    <col min="2316" max="2560" width="11.5546875" style="45"/>
    <col min="2561" max="2561" width="5.6640625" style="45" customWidth="1"/>
    <col min="2562" max="2562" width="32.109375" style="45" customWidth="1"/>
    <col min="2563" max="2563" width="9.5546875" style="45" customWidth="1"/>
    <col min="2564" max="2564" width="13" style="45" customWidth="1"/>
    <col min="2565" max="2565" width="15" style="45" customWidth="1"/>
    <col min="2566" max="2566" width="14.44140625" style="45" customWidth="1"/>
    <col min="2567" max="2567" width="13.33203125" style="45" customWidth="1"/>
    <col min="2568" max="2568" width="15.33203125" style="45" customWidth="1"/>
    <col min="2569" max="2569" width="14.44140625" style="45" customWidth="1"/>
    <col min="2570" max="2570" width="15.44140625" style="45" customWidth="1"/>
    <col min="2571" max="2571" width="18" style="45" customWidth="1"/>
    <col min="2572" max="2816" width="11.5546875" style="45"/>
    <col min="2817" max="2817" width="5.6640625" style="45" customWidth="1"/>
    <col min="2818" max="2818" width="32.109375" style="45" customWidth="1"/>
    <col min="2819" max="2819" width="9.5546875" style="45" customWidth="1"/>
    <col min="2820" max="2820" width="13" style="45" customWidth="1"/>
    <col min="2821" max="2821" width="15" style="45" customWidth="1"/>
    <col min="2822" max="2822" width="14.44140625" style="45" customWidth="1"/>
    <col min="2823" max="2823" width="13.33203125" style="45" customWidth="1"/>
    <col min="2824" max="2824" width="15.33203125" style="45" customWidth="1"/>
    <col min="2825" max="2825" width="14.44140625" style="45" customWidth="1"/>
    <col min="2826" max="2826" width="15.44140625" style="45" customWidth="1"/>
    <col min="2827" max="2827" width="18" style="45" customWidth="1"/>
    <col min="2828" max="3072" width="11.5546875" style="45"/>
    <col min="3073" max="3073" width="5.6640625" style="45" customWidth="1"/>
    <col min="3074" max="3074" width="32.109375" style="45" customWidth="1"/>
    <col min="3075" max="3075" width="9.5546875" style="45" customWidth="1"/>
    <col min="3076" max="3076" width="13" style="45" customWidth="1"/>
    <col min="3077" max="3077" width="15" style="45" customWidth="1"/>
    <col min="3078" max="3078" width="14.44140625" style="45" customWidth="1"/>
    <col min="3079" max="3079" width="13.33203125" style="45" customWidth="1"/>
    <col min="3080" max="3080" width="15.33203125" style="45" customWidth="1"/>
    <col min="3081" max="3081" width="14.44140625" style="45" customWidth="1"/>
    <col min="3082" max="3082" width="15.44140625" style="45" customWidth="1"/>
    <col min="3083" max="3083" width="18" style="45" customWidth="1"/>
    <col min="3084" max="3328" width="11.5546875" style="45"/>
    <col min="3329" max="3329" width="5.6640625" style="45" customWidth="1"/>
    <col min="3330" max="3330" width="32.109375" style="45" customWidth="1"/>
    <col min="3331" max="3331" width="9.5546875" style="45" customWidth="1"/>
    <col min="3332" max="3332" width="13" style="45" customWidth="1"/>
    <col min="3333" max="3333" width="15" style="45" customWidth="1"/>
    <col min="3334" max="3334" width="14.44140625" style="45" customWidth="1"/>
    <col min="3335" max="3335" width="13.33203125" style="45" customWidth="1"/>
    <col min="3336" max="3336" width="15.33203125" style="45" customWidth="1"/>
    <col min="3337" max="3337" width="14.44140625" style="45" customWidth="1"/>
    <col min="3338" max="3338" width="15.44140625" style="45" customWidth="1"/>
    <col min="3339" max="3339" width="18" style="45" customWidth="1"/>
    <col min="3340" max="3584" width="11.5546875" style="45"/>
    <col min="3585" max="3585" width="5.6640625" style="45" customWidth="1"/>
    <col min="3586" max="3586" width="32.109375" style="45" customWidth="1"/>
    <col min="3587" max="3587" width="9.5546875" style="45" customWidth="1"/>
    <col min="3588" max="3588" width="13" style="45" customWidth="1"/>
    <col min="3589" max="3589" width="15" style="45" customWidth="1"/>
    <col min="3590" max="3590" width="14.44140625" style="45" customWidth="1"/>
    <col min="3591" max="3591" width="13.33203125" style="45" customWidth="1"/>
    <col min="3592" max="3592" width="15.33203125" style="45" customWidth="1"/>
    <col min="3593" max="3593" width="14.44140625" style="45" customWidth="1"/>
    <col min="3594" max="3594" width="15.44140625" style="45" customWidth="1"/>
    <col min="3595" max="3595" width="18" style="45" customWidth="1"/>
    <col min="3596" max="3840" width="11.5546875" style="45"/>
    <col min="3841" max="3841" width="5.6640625" style="45" customWidth="1"/>
    <col min="3842" max="3842" width="32.109375" style="45" customWidth="1"/>
    <col min="3843" max="3843" width="9.5546875" style="45" customWidth="1"/>
    <col min="3844" max="3844" width="13" style="45" customWidth="1"/>
    <col min="3845" max="3845" width="15" style="45" customWidth="1"/>
    <col min="3846" max="3846" width="14.44140625" style="45" customWidth="1"/>
    <col min="3847" max="3847" width="13.33203125" style="45" customWidth="1"/>
    <col min="3848" max="3848" width="15.33203125" style="45" customWidth="1"/>
    <col min="3849" max="3849" width="14.44140625" style="45" customWidth="1"/>
    <col min="3850" max="3850" width="15.44140625" style="45" customWidth="1"/>
    <col min="3851" max="3851" width="18" style="45" customWidth="1"/>
    <col min="3852" max="4096" width="11.5546875" style="45"/>
    <col min="4097" max="4097" width="5.6640625" style="45" customWidth="1"/>
    <col min="4098" max="4098" width="32.109375" style="45" customWidth="1"/>
    <col min="4099" max="4099" width="9.5546875" style="45" customWidth="1"/>
    <col min="4100" max="4100" width="13" style="45" customWidth="1"/>
    <col min="4101" max="4101" width="15" style="45" customWidth="1"/>
    <col min="4102" max="4102" width="14.44140625" style="45" customWidth="1"/>
    <col min="4103" max="4103" width="13.33203125" style="45" customWidth="1"/>
    <col min="4104" max="4104" width="15.33203125" style="45" customWidth="1"/>
    <col min="4105" max="4105" width="14.44140625" style="45" customWidth="1"/>
    <col min="4106" max="4106" width="15.44140625" style="45" customWidth="1"/>
    <col min="4107" max="4107" width="18" style="45" customWidth="1"/>
    <col min="4108" max="4352" width="11.5546875" style="45"/>
    <col min="4353" max="4353" width="5.6640625" style="45" customWidth="1"/>
    <col min="4354" max="4354" width="32.109375" style="45" customWidth="1"/>
    <col min="4355" max="4355" width="9.5546875" style="45" customWidth="1"/>
    <col min="4356" max="4356" width="13" style="45" customWidth="1"/>
    <col min="4357" max="4357" width="15" style="45" customWidth="1"/>
    <col min="4358" max="4358" width="14.44140625" style="45" customWidth="1"/>
    <col min="4359" max="4359" width="13.33203125" style="45" customWidth="1"/>
    <col min="4360" max="4360" width="15.33203125" style="45" customWidth="1"/>
    <col min="4361" max="4361" width="14.44140625" style="45" customWidth="1"/>
    <col min="4362" max="4362" width="15.44140625" style="45" customWidth="1"/>
    <col min="4363" max="4363" width="18" style="45" customWidth="1"/>
    <col min="4364" max="4608" width="11.5546875" style="45"/>
    <col min="4609" max="4609" width="5.6640625" style="45" customWidth="1"/>
    <col min="4610" max="4610" width="32.109375" style="45" customWidth="1"/>
    <col min="4611" max="4611" width="9.5546875" style="45" customWidth="1"/>
    <col min="4612" max="4612" width="13" style="45" customWidth="1"/>
    <col min="4613" max="4613" width="15" style="45" customWidth="1"/>
    <col min="4614" max="4614" width="14.44140625" style="45" customWidth="1"/>
    <col min="4615" max="4615" width="13.33203125" style="45" customWidth="1"/>
    <col min="4616" max="4616" width="15.33203125" style="45" customWidth="1"/>
    <col min="4617" max="4617" width="14.44140625" style="45" customWidth="1"/>
    <col min="4618" max="4618" width="15.44140625" style="45" customWidth="1"/>
    <col min="4619" max="4619" width="18" style="45" customWidth="1"/>
    <col min="4620" max="4864" width="11.5546875" style="45"/>
    <col min="4865" max="4865" width="5.6640625" style="45" customWidth="1"/>
    <col min="4866" max="4866" width="32.109375" style="45" customWidth="1"/>
    <col min="4867" max="4867" width="9.5546875" style="45" customWidth="1"/>
    <col min="4868" max="4868" width="13" style="45" customWidth="1"/>
    <col min="4869" max="4869" width="15" style="45" customWidth="1"/>
    <col min="4870" max="4870" width="14.44140625" style="45" customWidth="1"/>
    <col min="4871" max="4871" width="13.33203125" style="45" customWidth="1"/>
    <col min="4872" max="4872" width="15.33203125" style="45" customWidth="1"/>
    <col min="4873" max="4873" width="14.44140625" style="45" customWidth="1"/>
    <col min="4874" max="4874" width="15.44140625" style="45" customWidth="1"/>
    <col min="4875" max="4875" width="18" style="45" customWidth="1"/>
    <col min="4876" max="5120" width="11.5546875" style="45"/>
    <col min="5121" max="5121" width="5.6640625" style="45" customWidth="1"/>
    <col min="5122" max="5122" width="32.109375" style="45" customWidth="1"/>
    <col min="5123" max="5123" width="9.5546875" style="45" customWidth="1"/>
    <col min="5124" max="5124" width="13" style="45" customWidth="1"/>
    <col min="5125" max="5125" width="15" style="45" customWidth="1"/>
    <col min="5126" max="5126" width="14.44140625" style="45" customWidth="1"/>
    <col min="5127" max="5127" width="13.33203125" style="45" customWidth="1"/>
    <col min="5128" max="5128" width="15.33203125" style="45" customWidth="1"/>
    <col min="5129" max="5129" width="14.44140625" style="45" customWidth="1"/>
    <col min="5130" max="5130" width="15.44140625" style="45" customWidth="1"/>
    <col min="5131" max="5131" width="18" style="45" customWidth="1"/>
    <col min="5132" max="5376" width="11.5546875" style="45"/>
    <col min="5377" max="5377" width="5.6640625" style="45" customWidth="1"/>
    <col min="5378" max="5378" width="32.109375" style="45" customWidth="1"/>
    <col min="5379" max="5379" width="9.5546875" style="45" customWidth="1"/>
    <col min="5380" max="5380" width="13" style="45" customWidth="1"/>
    <col min="5381" max="5381" width="15" style="45" customWidth="1"/>
    <col min="5382" max="5382" width="14.44140625" style="45" customWidth="1"/>
    <col min="5383" max="5383" width="13.33203125" style="45" customWidth="1"/>
    <col min="5384" max="5384" width="15.33203125" style="45" customWidth="1"/>
    <col min="5385" max="5385" width="14.44140625" style="45" customWidth="1"/>
    <col min="5386" max="5386" width="15.44140625" style="45" customWidth="1"/>
    <col min="5387" max="5387" width="18" style="45" customWidth="1"/>
    <col min="5388" max="5632" width="11.5546875" style="45"/>
    <col min="5633" max="5633" width="5.6640625" style="45" customWidth="1"/>
    <col min="5634" max="5634" width="32.109375" style="45" customWidth="1"/>
    <col min="5635" max="5635" width="9.5546875" style="45" customWidth="1"/>
    <col min="5636" max="5636" width="13" style="45" customWidth="1"/>
    <col min="5637" max="5637" width="15" style="45" customWidth="1"/>
    <col min="5638" max="5638" width="14.44140625" style="45" customWidth="1"/>
    <col min="5639" max="5639" width="13.33203125" style="45" customWidth="1"/>
    <col min="5640" max="5640" width="15.33203125" style="45" customWidth="1"/>
    <col min="5641" max="5641" width="14.44140625" style="45" customWidth="1"/>
    <col min="5642" max="5642" width="15.44140625" style="45" customWidth="1"/>
    <col min="5643" max="5643" width="18" style="45" customWidth="1"/>
    <col min="5644" max="5888" width="11.5546875" style="45"/>
    <col min="5889" max="5889" width="5.6640625" style="45" customWidth="1"/>
    <col min="5890" max="5890" width="32.109375" style="45" customWidth="1"/>
    <col min="5891" max="5891" width="9.5546875" style="45" customWidth="1"/>
    <col min="5892" max="5892" width="13" style="45" customWidth="1"/>
    <col min="5893" max="5893" width="15" style="45" customWidth="1"/>
    <col min="5894" max="5894" width="14.44140625" style="45" customWidth="1"/>
    <col min="5895" max="5895" width="13.33203125" style="45" customWidth="1"/>
    <col min="5896" max="5896" width="15.33203125" style="45" customWidth="1"/>
    <col min="5897" max="5897" width="14.44140625" style="45" customWidth="1"/>
    <col min="5898" max="5898" width="15.44140625" style="45" customWidth="1"/>
    <col min="5899" max="5899" width="18" style="45" customWidth="1"/>
    <col min="5900" max="6144" width="11.5546875" style="45"/>
    <col min="6145" max="6145" width="5.6640625" style="45" customWidth="1"/>
    <col min="6146" max="6146" width="32.109375" style="45" customWidth="1"/>
    <col min="6147" max="6147" width="9.5546875" style="45" customWidth="1"/>
    <col min="6148" max="6148" width="13" style="45" customWidth="1"/>
    <col min="6149" max="6149" width="15" style="45" customWidth="1"/>
    <col min="6150" max="6150" width="14.44140625" style="45" customWidth="1"/>
    <col min="6151" max="6151" width="13.33203125" style="45" customWidth="1"/>
    <col min="6152" max="6152" width="15.33203125" style="45" customWidth="1"/>
    <col min="6153" max="6153" width="14.44140625" style="45" customWidth="1"/>
    <col min="6154" max="6154" width="15.44140625" style="45" customWidth="1"/>
    <col min="6155" max="6155" width="18" style="45" customWidth="1"/>
    <col min="6156" max="6400" width="11.5546875" style="45"/>
    <col min="6401" max="6401" width="5.6640625" style="45" customWidth="1"/>
    <col min="6402" max="6402" width="32.109375" style="45" customWidth="1"/>
    <col min="6403" max="6403" width="9.5546875" style="45" customWidth="1"/>
    <col min="6404" max="6404" width="13" style="45" customWidth="1"/>
    <col min="6405" max="6405" width="15" style="45" customWidth="1"/>
    <col min="6406" max="6406" width="14.44140625" style="45" customWidth="1"/>
    <col min="6407" max="6407" width="13.33203125" style="45" customWidth="1"/>
    <col min="6408" max="6408" width="15.33203125" style="45" customWidth="1"/>
    <col min="6409" max="6409" width="14.44140625" style="45" customWidth="1"/>
    <col min="6410" max="6410" width="15.44140625" style="45" customWidth="1"/>
    <col min="6411" max="6411" width="18" style="45" customWidth="1"/>
    <col min="6412" max="6656" width="11.5546875" style="45"/>
    <col min="6657" max="6657" width="5.6640625" style="45" customWidth="1"/>
    <col min="6658" max="6658" width="32.109375" style="45" customWidth="1"/>
    <col min="6659" max="6659" width="9.5546875" style="45" customWidth="1"/>
    <col min="6660" max="6660" width="13" style="45" customWidth="1"/>
    <col min="6661" max="6661" width="15" style="45" customWidth="1"/>
    <col min="6662" max="6662" width="14.44140625" style="45" customWidth="1"/>
    <col min="6663" max="6663" width="13.33203125" style="45" customWidth="1"/>
    <col min="6664" max="6664" width="15.33203125" style="45" customWidth="1"/>
    <col min="6665" max="6665" width="14.44140625" style="45" customWidth="1"/>
    <col min="6666" max="6666" width="15.44140625" style="45" customWidth="1"/>
    <col min="6667" max="6667" width="18" style="45" customWidth="1"/>
    <col min="6668" max="6912" width="11.5546875" style="45"/>
    <col min="6913" max="6913" width="5.6640625" style="45" customWidth="1"/>
    <col min="6914" max="6914" width="32.109375" style="45" customWidth="1"/>
    <col min="6915" max="6915" width="9.5546875" style="45" customWidth="1"/>
    <col min="6916" max="6916" width="13" style="45" customWidth="1"/>
    <col min="6917" max="6917" width="15" style="45" customWidth="1"/>
    <col min="6918" max="6918" width="14.44140625" style="45" customWidth="1"/>
    <col min="6919" max="6919" width="13.33203125" style="45" customWidth="1"/>
    <col min="6920" max="6920" width="15.33203125" style="45" customWidth="1"/>
    <col min="6921" max="6921" width="14.44140625" style="45" customWidth="1"/>
    <col min="6922" max="6922" width="15.44140625" style="45" customWidth="1"/>
    <col min="6923" max="6923" width="18" style="45" customWidth="1"/>
    <col min="6924" max="7168" width="11.5546875" style="45"/>
    <col min="7169" max="7169" width="5.6640625" style="45" customWidth="1"/>
    <col min="7170" max="7170" width="32.109375" style="45" customWidth="1"/>
    <col min="7171" max="7171" width="9.5546875" style="45" customWidth="1"/>
    <col min="7172" max="7172" width="13" style="45" customWidth="1"/>
    <col min="7173" max="7173" width="15" style="45" customWidth="1"/>
    <col min="7174" max="7174" width="14.44140625" style="45" customWidth="1"/>
    <col min="7175" max="7175" width="13.33203125" style="45" customWidth="1"/>
    <col min="7176" max="7176" width="15.33203125" style="45" customWidth="1"/>
    <col min="7177" max="7177" width="14.44140625" style="45" customWidth="1"/>
    <col min="7178" max="7178" width="15.44140625" style="45" customWidth="1"/>
    <col min="7179" max="7179" width="18" style="45" customWidth="1"/>
    <col min="7180" max="7424" width="11.5546875" style="45"/>
    <col min="7425" max="7425" width="5.6640625" style="45" customWidth="1"/>
    <col min="7426" max="7426" width="32.109375" style="45" customWidth="1"/>
    <col min="7427" max="7427" width="9.5546875" style="45" customWidth="1"/>
    <col min="7428" max="7428" width="13" style="45" customWidth="1"/>
    <col min="7429" max="7429" width="15" style="45" customWidth="1"/>
    <col min="7430" max="7430" width="14.44140625" style="45" customWidth="1"/>
    <col min="7431" max="7431" width="13.33203125" style="45" customWidth="1"/>
    <col min="7432" max="7432" width="15.33203125" style="45" customWidth="1"/>
    <col min="7433" max="7433" width="14.44140625" style="45" customWidth="1"/>
    <col min="7434" max="7434" width="15.44140625" style="45" customWidth="1"/>
    <col min="7435" max="7435" width="18" style="45" customWidth="1"/>
    <col min="7436" max="7680" width="11.5546875" style="45"/>
    <col min="7681" max="7681" width="5.6640625" style="45" customWidth="1"/>
    <col min="7682" max="7682" width="32.109375" style="45" customWidth="1"/>
    <col min="7683" max="7683" width="9.5546875" style="45" customWidth="1"/>
    <col min="7684" max="7684" width="13" style="45" customWidth="1"/>
    <col min="7685" max="7685" width="15" style="45" customWidth="1"/>
    <col min="7686" max="7686" width="14.44140625" style="45" customWidth="1"/>
    <col min="7687" max="7687" width="13.33203125" style="45" customWidth="1"/>
    <col min="7688" max="7688" width="15.33203125" style="45" customWidth="1"/>
    <col min="7689" max="7689" width="14.44140625" style="45" customWidth="1"/>
    <col min="7690" max="7690" width="15.44140625" style="45" customWidth="1"/>
    <col min="7691" max="7691" width="18" style="45" customWidth="1"/>
    <col min="7692" max="7936" width="11.5546875" style="45"/>
    <col min="7937" max="7937" width="5.6640625" style="45" customWidth="1"/>
    <col min="7938" max="7938" width="32.109375" style="45" customWidth="1"/>
    <col min="7939" max="7939" width="9.5546875" style="45" customWidth="1"/>
    <col min="7940" max="7940" width="13" style="45" customWidth="1"/>
    <col min="7941" max="7941" width="15" style="45" customWidth="1"/>
    <col min="7942" max="7942" width="14.44140625" style="45" customWidth="1"/>
    <col min="7943" max="7943" width="13.33203125" style="45" customWidth="1"/>
    <col min="7944" max="7944" width="15.33203125" style="45" customWidth="1"/>
    <col min="7945" max="7945" width="14.44140625" style="45" customWidth="1"/>
    <col min="7946" max="7946" width="15.44140625" style="45" customWidth="1"/>
    <col min="7947" max="7947" width="18" style="45" customWidth="1"/>
    <col min="7948" max="8192" width="11.5546875" style="45"/>
    <col min="8193" max="8193" width="5.6640625" style="45" customWidth="1"/>
    <col min="8194" max="8194" width="32.109375" style="45" customWidth="1"/>
    <col min="8195" max="8195" width="9.5546875" style="45" customWidth="1"/>
    <col min="8196" max="8196" width="13" style="45" customWidth="1"/>
    <col min="8197" max="8197" width="15" style="45" customWidth="1"/>
    <col min="8198" max="8198" width="14.44140625" style="45" customWidth="1"/>
    <col min="8199" max="8199" width="13.33203125" style="45" customWidth="1"/>
    <col min="8200" max="8200" width="15.33203125" style="45" customWidth="1"/>
    <col min="8201" max="8201" width="14.44140625" style="45" customWidth="1"/>
    <col min="8202" max="8202" width="15.44140625" style="45" customWidth="1"/>
    <col min="8203" max="8203" width="18" style="45" customWidth="1"/>
    <col min="8204" max="8448" width="11.5546875" style="45"/>
    <col min="8449" max="8449" width="5.6640625" style="45" customWidth="1"/>
    <col min="8450" max="8450" width="32.109375" style="45" customWidth="1"/>
    <col min="8451" max="8451" width="9.5546875" style="45" customWidth="1"/>
    <col min="8452" max="8452" width="13" style="45" customWidth="1"/>
    <col min="8453" max="8453" width="15" style="45" customWidth="1"/>
    <col min="8454" max="8454" width="14.44140625" style="45" customWidth="1"/>
    <col min="8455" max="8455" width="13.33203125" style="45" customWidth="1"/>
    <col min="8456" max="8456" width="15.33203125" style="45" customWidth="1"/>
    <col min="8457" max="8457" width="14.44140625" style="45" customWidth="1"/>
    <col min="8458" max="8458" width="15.44140625" style="45" customWidth="1"/>
    <col min="8459" max="8459" width="18" style="45" customWidth="1"/>
    <col min="8460" max="8704" width="11.5546875" style="45"/>
    <col min="8705" max="8705" width="5.6640625" style="45" customWidth="1"/>
    <col min="8706" max="8706" width="32.109375" style="45" customWidth="1"/>
    <col min="8707" max="8707" width="9.5546875" style="45" customWidth="1"/>
    <col min="8708" max="8708" width="13" style="45" customWidth="1"/>
    <col min="8709" max="8709" width="15" style="45" customWidth="1"/>
    <col min="8710" max="8710" width="14.44140625" style="45" customWidth="1"/>
    <col min="8711" max="8711" width="13.33203125" style="45" customWidth="1"/>
    <col min="8712" max="8712" width="15.33203125" style="45" customWidth="1"/>
    <col min="8713" max="8713" width="14.44140625" style="45" customWidth="1"/>
    <col min="8714" max="8714" width="15.44140625" style="45" customWidth="1"/>
    <col min="8715" max="8715" width="18" style="45" customWidth="1"/>
    <col min="8716" max="8960" width="11.5546875" style="45"/>
    <col min="8961" max="8961" width="5.6640625" style="45" customWidth="1"/>
    <col min="8962" max="8962" width="32.109375" style="45" customWidth="1"/>
    <col min="8963" max="8963" width="9.5546875" style="45" customWidth="1"/>
    <col min="8964" max="8964" width="13" style="45" customWidth="1"/>
    <col min="8965" max="8965" width="15" style="45" customWidth="1"/>
    <col min="8966" max="8966" width="14.44140625" style="45" customWidth="1"/>
    <col min="8967" max="8967" width="13.33203125" style="45" customWidth="1"/>
    <col min="8968" max="8968" width="15.33203125" style="45" customWidth="1"/>
    <col min="8969" max="8969" width="14.44140625" style="45" customWidth="1"/>
    <col min="8970" max="8970" width="15.44140625" style="45" customWidth="1"/>
    <col min="8971" max="8971" width="18" style="45" customWidth="1"/>
    <col min="8972" max="9216" width="11.5546875" style="45"/>
    <col min="9217" max="9217" width="5.6640625" style="45" customWidth="1"/>
    <col min="9218" max="9218" width="32.109375" style="45" customWidth="1"/>
    <col min="9219" max="9219" width="9.5546875" style="45" customWidth="1"/>
    <col min="9220" max="9220" width="13" style="45" customWidth="1"/>
    <col min="9221" max="9221" width="15" style="45" customWidth="1"/>
    <col min="9222" max="9222" width="14.44140625" style="45" customWidth="1"/>
    <col min="9223" max="9223" width="13.33203125" style="45" customWidth="1"/>
    <col min="9224" max="9224" width="15.33203125" style="45" customWidth="1"/>
    <col min="9225" max="9225" width="14.44140625" style="45" customWidth="1"/>
    <col min="9226" max="9226" width="15.44140625" style="45" customWidth="1"/>
    <col min="9227" max="9227" width="18" style="45" customWidth="1"/>
    <col min="9228" max="9472" width="11.5546875" style="45"/>
    <col min="9473" max="9473" width="5.6640625" style="45" customWidth="1"/>
    <col min="9474" max="9474" width="32.109375" style="45" customWidth="1"/>
    <col min="9475" max="9475" width="9.5546875" style="45" customWidth="1"/>
    <col min="9476" max="9476" width="13" style="45" customWidth="1"/>
    <col min="9477" max="9477" width="15" style="45" customWidth="1"/>
    <col min="9478" max="9478" width="14.44140625" style="45" customWidth="1"/>
    <col min="9479" max="9479" width="13.33203125" style="45" customWidth="1"/>
    <col min="9480" max="9480" width="15.33203125" style="45" customWidth="1"/>
    <col min="9481" max="9481" width="14.44140625" style="45" customWidth="1"/>
    <col min="9482" max="9482" width="15.44140625" style="45" customWidth="1"/>
    <col min="9483" max="9483" width="18" style="45" customWidth="1"/>
    <col min="9484" max="9728" width="11.5546875" style="45"/>
    <col min="9729" max="9729" width="5.6640625" style="45" customWidth="1"/>
    <col min="9730" max="9730" width="32.109375" style="45" customWidth="1"/>
    <col min="9731" max="9731" width="9.5546875" style="45" customWidth="1"/>
    <col min="9732" max="9732" width="13" style="45" customWidth="1"/>
    <col min="9733" max="9733" width="15" style="45" customWidth="1"/>
    <col min="9734" max="9734" width="14.44140625" style="45" customWidth="1"/>
    <col min="9735" max="9735" width="13.33203125" style="45" customWidth="1"/>
    <col min="9736" max="9736" width="15.33203125" style="45" customWidth="1"/>
    <col min="9737" max="9737" width="14.44140625" style="45" customWidth="1"/>
    <col min="9738" max="9738" width="15.44140625" style="45" customWidth="1"/>
    <col min="9739" max="9739" width="18" style="45" customWidth="1"/>
    <col min="9740" max="9984" width="11.5546875" style="45"/>
    <col min="9985" max="9985" width="5.6640625" style="45" customWidth="1"/>
    <col min="9986" max="9986" width="32.109375" style="45" customWidth="1"/>
    <col min="9987" max="9987" width="9.5546875" style="45" customWidth="1"/>
    <col min="9988" max="9988" width="13" style="45" customWidth="1"/>
    <col min="9989" max="9989" width="15" style="45" customWidth="1"/>
    <col min="9990" max="9990" width="14.44140625" style="45" customWidth="1"/>
    <col min="9991" max="9991" width="13.33203125" style="45" customWidth="1"/>
    <col min="9992" max="9992" width="15.33203125" style="45" customWidth="1"/>
    <col min="9993" max="9993" width="14.44140625" style="45" customWidth="1"/>
    <col min="9994" max="9994" width="15.44140625" style="45" customWidth="1"/>
    <col min="9995" max="9995" width="18" style="45" customWidth="1"/>
    <col min="9996" max="10240" width="11.5546875" style="45"/>
    <col min="10241" max="10241" width="5.6640625" style="45" customWidth="1"/>
    <col min="10242" max="10242" width="32.109375" style="45" customWidth="1"/>
    <col min="10243" max="10243" width="9.5546875" style="45" customWidth="1"/>
    <col min="10244" max="10244" width="13" style="45" customWidth="1"/>
    <col min="10245" max="10245" width="15" style="45" customWidth="1"/>
    <col min="10246" max="10246" width="14.44140625" style="45" customWidth="1"/>
    <col min="10247" max="10247" width="13.33203125" style="45" customWidth="1"/>
    <col min="10248" max="10248" width="15.33203125" style="45" customWidth="1"/>
    <col min="10249" max="10249" width="14.44140625" style="45" customWidth="1"/>
    <col min="10250" max="10250" width="15.44140625" style="45" customWidth="1"/>
    <col min="10251" max="10251" width="18" style="45" customWidth="1"/>
    <col min="10252" max="10496" width="11.5546875" style="45"/>
    <col min="10497" max="10497" width="5.6640625" style="45" customWidth="1"/>
    <col min="10498" max="10498" width="32.109375" style="45" customWidth="1"/>
    <col min="10499" max="10499" width="9.5546875" style="45" customWidth="1"/>
    <col min="10500" max="10500" width="13" style="45" customWidth="1"/>
    <col min="10501" max="10501" width="15" style="45" customWidth="1"/>
    <col min="10502" max="10502" width="14.44140625" style="45" customWidth="1"/>
    <col min="10503" max="10503" width="13.33203125" style="45" customWidth="1"/>
    <col min="10504" max="10504" width="15.33203125" style="45" customWidth="1"/>
    <col min="10505" max="10505" width="14.44140625" style="45" customWidth="1"/>
    <col min="10506" max="10506" width="15.44140625" style="45" customWidth="1"/>
    <col min="10507" max="10507" width="18" style="45" customWidth="1"/>
    <col min="10508" max="10752" width="11.5546875" style="45"/>
    <col min="10753" max="10753" width="5.6640625" style="45" customWidth="1"/>
    <col min="10754" max="10754" width="32.109375" style="45" customWidth="1"/>
    <col min="10755" max="10755" width="9.5546875" style="45" customWidth="1"/>
    <col min="10756" max="10756" width="13" style="45" customWidth="1"/>
    <col min="10757" max="10757" width="15" style="45" customWidth="1"/>
    <col min="10758" max="10758" width="14.44140625" style="45" customWidth="1"/>
    <col min="10759" max="10759" width="13.33203125" style="45" customWidth="1"/>
    <col min="10760" max="10760" width="15.33203125" style="45" customWidth="1"/>
    <col min="10761" max="10761" width="14.44140625" style="45" customWidth="1"/>
    <col min="10762" max="10762" width="15.44140625" style="45" customWidth="1"/>
    <col min="10763" max="10763" width="18" style="45" customWidth="1"/>
    <col min="10764" max="11008" width="11.5546875" style="45"/>
    <col min="11009" max="11009" width="5.6640625" style="45" customWidth="1"/>
    <col min="11010" max="11010" width="32.109375" style="45" customWidth="1"/>
    <col min="11011" max="11011" width="9.5546875" style="45" customWidth="1"/>
    <col min="11012" max="11012" width="13" style="45" customWidth="1"/>
    <col min="11013" max="11013" width="15" style="45" customWidth="1"/>
    <col min="11014" max="11014" width="14.44140625" style="45" customWidth="1"/>
    <col min="11015" max="11015" width="13.33203125" style="45" customWidth="1"/>
    <col min="11016" max="11016" width="15.33203125" style="45" customWidth="1"/>
    <col min="11017" max="11017" width="14.44140625" style="45" customWidth="1"/>
    <col min="11018" max="11018" width="15.44140625" style="45" customWidth="1"/>
    <col min="11019" max="11019" width="18" style="45" customWidth="1"/>
    <col min="11020" max="11264" width="11.5546875" style="45"/>
    <col min="11265" max="11265" width="5.6640625" style="45" customWidth="1"/>
    <col min="11266" max="11266" width="32.109375" style="45" customWidth="1"/>
    <col min="11267" max="11267" width="9.5546875" style="45" customWidth="1"/>
    <col min="11268" max="11268" width="13" style="45" customWidth="1"/>
    <col min="11269" max="11269" width="15" style="45" customWidth="1"/>
    <col min="11270" max="11270" width="14.44140625" style="45" customWidth="1"/>
    <col min="11271" max="11271" width="13.33203125" style="45" customWidth="1"/>
    <col min="11272" max="11272" width="15.33203125" style="45" customWidth="1"/>
    <col min="11273" max="11273" width="14.44140625" style="45" customWidth="1"/>
    <col min="11274" max="11274" width="15.44140625" style="45" customWidth="1"/>
    <col min="11275" max="11275" width="18" style="45" customWidth="1"/>
    <col min="11276" max="11520" width="11.5546875" style="45"/>
    <col min="11521" max="11521" width="5.6640625" style="45" customWidth="1"/>
    <col min="11522" max="11522" width="32.109375" style="45" customWidth="1"/>
    <col min="11523" max="11523" width="9.5546875" style="45" customWidth="1"/>
    <col min="11524" max="11524" width="13" style="45" customWidth="1"/>
    <col min="11525" max="11525" width="15" style="45" customWidth="1"/>
    <col min="11526" max="11526" width="14.44140625" style="45" customWidth="1"/>
    <col min="11527" max="11527" width="13.33203125" style="45" customWidth="1"/>
    <col min="11528" max="11528" width="15.33203125" style="45" customWidth="1"/>
    <col min="11529" max="11529" width="14.44140625" style="45" customWidth="1"/>
    <col min="11530" max="11530" width="15.44140625" style="45" customWidth="1"/>
    <col min="11531" max="11531" width="18" style="45" customWidth="1"/>
    <col min="11532" max="11776" width="11.5546875" style="45"/>
    <col min="11777" max="11777" width="5.6640625" style="45" customWidth="1"/>
    <col min="11778" max="11778" width="32.109375" style="45" customWidth="1"/>
    <col min="11779" max="11779" width="9.5546875" style="45" customWidth="1"/>
    <col min="11780" max="11780" width="13" style="45" customWidth="1"/>
    <col min="11781" max="11781" width="15" style="45" customWidth="1"/>
    <col min="11782" max="11782" width="14.44140625" style="45" customWidth="1"/>
    <col min="11783" max="11783" width="13.33203125" style="45" customWidth="1"/>
    <col min="11784" max="11784" width="15.33203125" style="45" customWidth="1"/>
    <col min="11785" max="11785" width="14.44140625" style="45" customWidth="1"/>
    <col min="11786" max="11786" width="15.44140625" style="45" customWidth="1"/>
    <col min="11787" max="11787" width="18" style="45" customWidth="1"/>
    <col min="11788" max="12032" width="11.5546875" style="45"/>
    <col min="12033" max="12033" width="5.6640625" style="45" customWidth="1"/>
    <col min="12034" max="12034" width="32.109375" style="45" customWidth="1"/>
    <col min="12035" max="12035" width="9.5546875" style="45" customWidth="1"/>
    <col min="12036" max="12036" width="13" style="45" customWidth="1"/>
    <col min="12037" max="12037" width="15" style="45" customWidth="1"/>
    <col min="12038" max="12038" width="14.44140625" style="45" customWidth="1"/>
    <col min="12039" max="12039" width="13.33203125" style="45" customWidth="1"/>
    <col min="12040" max="12040" width="15.33203125" style="45" customWidth="1"/>
    <col min="12041" max="12041" width="14.44140625" style="45" customWidth="1"/>
    <col min="12042" max="12042" width="15.44140625" style="45" customWidth="1"/>
    <col min="12043" max="12043" width="18" style="45" customWidth="1"/>
    <col min="12044" max="12288" width="11.5546875" style="45"/>
    <col min="12289" max="12289" width="5.6640625" style="45" customWidth="1"/>
    <col min="12290" max="12290" width="32.109375" style="45" customWidth="1"/>
    <col min="12291" max="12291" width="9.5546875" style="45" customWidth="1"/>
    <col min="12292" max="12292" width="13" style="45" customWidth="1"/>
    <col min="12293" max="12293" width="15" style="45" customWidth="1"/>
    <col min="12294" max="12294" width="14.44140625" style="45" customWidth="1"/>
    <col min="12295" max="12295" width="13.33203125" style="45" customWidth="1"/>
    <col min="12296" max="12296" width="15.33203125" style="45" customWidth="1"/>
    <col min="12297" max="12297" width="14.44140625" style="45" customWidth="1"/>
    <col min="12298" max="12298" width="15.44140625" style="45" customWidth="1"/>
    <col min="12299" max="12299" width="18" style="45" customWidth="1"/>
    <col min="12300" max="12544" width="11.5546875" style="45"/>
    <col min="12545" max="12545" width="5.6640625" style="45" customWidth="1"/>
    <col min="12546" max="12546" width="32.109375" style="45" customWidth="1"/>
    <col min="12547" max="12547" width="9.5546875" style="45" customWidth="1"/>
    <col min="12548" max="12548" width="13" style="45" customWidth="1"/>
    <col min="12549" max="12549" width="15" style="45" customWidth="1"/>
    <col min="12550" max="12550" width="14.44140625" style="45" customWidth="1"/>
    <col min="12551" max="12551" width="13.33203125" style="45" customWidth="1"/>
    <col min="12552" max="12552" width="15.33203125" style="45" customWidth="1"/>
    <col min="12553" max="12553" width="14.44140625" style="45" customWidth="1"/>
    <col min="12554" max="12554" width="15.44140625" style="45" customWidth="1"/>
    <col min="12555" max="12555" width="18" style="45" customWidth="1"/>
    <col min="12556" max="12800" width="11.5546875" style="45"/>
    <col min="12801" max="12801" width="5.6640625" style="45" customWidth="1"/>
    <col min="12802" max="12802" width="32.109375" style="45" customWidth="1"/>
    <col min="12803" max="12803" width="9.5546875" style="45" customWidth="1"/>
    <col min="12804" max="12804" width="13" style="45" customWidth="1"/>
    <col min="12805" max="12805" width="15" style="45" customWidth="1"/>
    <col min="12806" max="12806" width="14.44140625" style="45" customWidth="1"/>
    <col min="12807" max="12807" width="13.33203125" style="45" customWidth="1"/>
    <col min="12808" max="12808" width="15.33203125" style="45" customWidth="1"/>
    <col min="12809" max="12809" width="14.44140625" style="45" customWidth="1"/>
    <col min="12810" max="12810" width="15.44140625" style="45" customWidth="1"/>
    <col min="12811" max="12811" width="18" style="45" customWidth="1"/>
    <col min="12812" max="13056" width="11.5546875" style="45"/>
    <col min="13057" max="13057" width="5.6640625" style="45" customWidth="1"/>
    <col min="13058" max="13058" width="32.109375" style="45" customWidth="1"/>
    <col min="13059" max="13059" width="9.5546875" style="45" customWidth="1"/>
    <col min="13060" max="13060" width="13" style="45" customWidth="1"/>
    <col min="13061" max="13061" width="15" style="45" customWidth="1"/>
    <col min="13062" max="13062" width="14.44140625" style="45" customWidth="1"/>
    <col min="13063" max="13063" width="13.33203125" style="45" customWidth="1"/>
    <col min="13064" max="13064" width="15.33203125" style="45" customWidth="1"/>
    <col min="13065" max="13065" width="14.44140625" style="45" customWidth="1"/>
    <col min="13066" max="13066" width="15.44140625" style="45" customWidth="1"/>
    <col min="13067" max="13067" width="18" style="45" customWidth="1"/>
    <col min="13068" max="13312" width="11.5546875" style="45"/>
    <col min="13313" max="13313" width="5.6640625" style="45" customWidth="1"/>
    <col min="13314" max="13314" width="32.109375" style="45" customWidth="1"/>
    <col min="13315" max="13315" width="9.5546875" style="45" customWidth="1"/>
    <col min="13316" max="13316" width="13" style="45" customWidth="1"/>
    <col min="13317" max="13317" width="15" style="45" customWidth="1"/>
    <col min="13318" max="13318" width="14.44140625" style="45" customWidth="1"/>
    <col min="13319" max="13319" width="13.33203125" style="45" customWidth="1"/>
    <col min="13320" max="13320" width="15.33203125" style="45" customWidth="1"/>
    <col min="13321" max="13321" width="14.44140625" style="45" customWidth="1"/>
    <col min="13322" max="13322" width="15.44140625" style="45" customWidth="1"/>
    <col min="13323" max="13323" width="18" style="45" customWidth="1"/>
    <col min="13324" max="13568" width="11.5546875" style="45"/>
    <col min="13569" max="13569" width="5.6640625" style="45" customWidth="1"/>
    <col min="13570" max="13570" width="32.109375" style="45" customWidth="1"/>
    <col min="13571" max="13571" width="9.5546875" style="45" customWidth="1"/>
    <col min="13572" max="13572" width="13" style="45" customWidth="1"/>
    <col min="13573" max="13573" width="15" style="45" customWidth="1"/>
    <col min="13574" max="13574" width="14.44140625" style="45" customWidth="1"/>
    <col min="13575" max="13575" width="13.33203125" style="45" customWidth="1"/>
    <col min="13576" max="13576" width="15.33203125" style="45" customWidth="1"/>
    <col min="13577" max="13577" width="14.44140625" style="45" customWidth="1"/>
    <col min="13578" max="13578" width="15.44140625" style="45" customWidth="1"/>
    <col min="13579" max="13579" width="18" style="45" customWidth="1"/>
    <col min="13580" max="13824" width="11.5546875" style="45"/>
    <col min="13825" max="13825" width="5.6640625" style="45" customWidth="1"/>
    <col min="13826" max="13826" width="32.109375" style="45" customWidth="1"/>
    <col min="13827" max="13827" width="9.5546875" style="45" customWidth="1"/>
    <col min="13828" max="13828" width="13" style="45" customWidth="1"/>
    <col min="13829" max="13829" width="15" style="45" customWidth="1"/>
    <col min="13830" max="13830" width="14.44140625" style="45" customWidth="1"/>
    <col min="13831" max="13831" width="13.33203125" style="45" customWidth="1"/>
    <col min="13832" max="13832" width="15.33203125" style="45" customWidth="1"/>
    <col min="13833" max="13833" width="14.44140625" style="45" customWidth="1"/>
    <col min="13834" max="13834" width="15.44140625" style="45" customWidth="1"/>
    <col min="13835" max="13835" width="18" style="45" customWidth="1"/>
    <col min="13836" max="14080" width="11.5546875" style="45"/>
    <col min="14081" max="14081" width="5.6640625" style="45" customWidth="1"/>
    <col min="14082" max="14082" width="32.109375" style="45" customWidth="1"/>
    <col min="14083" max="14083" width="9.5546875" style="45" customWidth="1"/>
    <col min="14084" max="14084" width="13" style="45" customWidth="1"/>
    <col min="14085" max="14085" width="15" style="45" customWidth="1"/>
    <col min="14086" max="14086" width="14.44140625" style="45" customWidth="1"/>
    <col min="14087" max="14087" width="13.33203125" style="45" customWidth="1"/>
    <col min="14088" max="14088" width="15.33203125" style="45" customWidth="1"/>
    <col min="14089" max="14089" width="14.44140625" style="45" customWidth="1"/>
    <col min="14090" max="14090" width="15.44140625" style="45" customWidth="1"/>
    <col min="14091" max="14091" width="18" style="45" customWidth="1"/>
    <col min="14092" max="14336" width="11.5546875" style="45"/>
    <col min="14337" max="14337" width="5.6640625" style="45" customWidth="1"/>
    <col min="14338" max="14338" width="32.109375" style="45" customWidth="1"/>
    <col min="14339" max="14339" width="9.5546875" style="45" customWidth="1"/>
    <col min="14340" max="14340" width="13" style="45" customWidth="1"/>
    <col min="14341" max="14341" width="15" style="45" customWidth="1"/>
    <col min="14342" max="14342" width="14.44140625" style="45" customWidth="1"/>
    <col min="14343" max="14343" width="13.33203125" style="45" customWidth="1"/>
    <col min="14344" max="14344" width="15.33203125" style="45" customWidth="1"/>
    <col min="14345" max="14345" width="14.44140625" style="45" customWidth="1"/>
    <col min="14346" max="14346" width="15.44140625" style="45" customWidth="1"/>
    <col min="14347" max="14347" width="18" style="45" customWidth="1"/>
    <col min="14348" max="14592" width="11.5546875" style="45"/>
    <col min="14593" max="14593" width="5.6640625" style="45" customWidth="1"/>
    <col min="14594" max="14594" width="32.109375" style="45" customWidth="1"/>
    <col min="14595" max="14595" width="9.5546875" style="45" customWidth="1"/>
    <col min="14596" max="14596" width="13" style="45" customWidth="1"/>
    <col min="14597" max="14597" width="15" style="45" customWidth="1"/>
    <col min="14598" max="14598" width="14.44140625" style="45" customWidth="1"/>
    <col min="14599" max="14599" width="13.33203125" style="45" customWidth="1"/>
    <col min="14600" max="14600" width="15.33203125" style="45" customWidth="1"/>
    <col min="14601" max="14601" width="14.44140625" style="45" customWidth="1"/>
    <col min="14602" max="14602" width="15.44140625" style="45" customWidth="1"/>
    <col min="14603" max="14603" width="18" style="45" customWidth="1"/>
    <col min="14604" max="14848" width="11.5546875" style="45"/>
    <col min="14849" max="14849" width="5.6640625" style="45" customWidth="1"/>
    <col min="14850" max="14850" width="32.109375" style="45" customWidth="1"/>
    <col min="14851" max="14851" width="9.5546875" style="45" customWidth="1"/>
    <col min="14852" max="14852" width="13" style="45" customWidth="1"/>
    <col min="14853" max="14853" width="15" style="45" customWidth="1"/>
    <col min="14854" max="14854" width="14.44140625" style="45" customWidth="1"/>
    <col min="14855" max="14855" width="13.33203125" style="45" customWidth="1"/>
    <col min="14856" max="14856" width="15.33203125" style="45" customWidth="1"/>
    <col min="14857" max="14857" width="14.44140625" style="45" customWidth="1"/>
    <col min="14858" max="14858" width="15.44140625" style="45" customWidth="1"/>
    <col min="14859" max="14859" width="18" style="45" customWidth="1"/>
    <col min="14860" max="15104" width="11.5546875" style="45"/>
    <col min="15105" max="15105" width="5.6640625" style="45" customWidth="1"/>
    <col min="15106" max="15106" width="32.109375" style="45" customWidth="1"/>
    <col min="15107" max="15107" width="9.5546875" style="45" customWidth="1"/>
    <col min="15108" max="15108" width="13" style="45" customWidth="1"/>
    <col min="15109" max="15109" width="15" style="45" customWidth="1"/>
    <col min="15110" max="15110" width="14.44140625" style="45" customWidth="1"/>
    <col min="15111" max="15111" width="13.33203125" style="45" customWidth="1"/>
    <col min="15112" max="15112" width="15.33203125" style="45" customWidth="1"/>
    <col min="15113" max="15113" width="14.44140625" style="45" customWidth="1"/>
    <col min="15114" max="15114" width="15.44140625" style="45" customWidth="1"/>
    <col min="15115" max="15115" width="18" style="45" customWidth="1"/>
    <col min="15116" max="15360" width="11.5546875" style="45"/>
    <col min="15361" max="15361" width="5.6640625" style="45" customWidth="1"/>
    <col min="15362" max="15362" width="32.109375" style="45" customWidth="1"/>
    <col min="15363" max="15363" width="9.5546875" style="45" customWidth="1"/>
    <col min="15364" max="15364" width="13" style="45" customWidth="1"/>
    <col min="15365" max="15365" width="15" style="45" customWidth="1"/>
    <col min="15366" max="15366" width="14.44140625" style="45" customWidth="1"/>
    <col min="15367" max="15367" width="13.33203125" style="45" customWidth="1"/>
    <col min="15368" max="15368" width="15.33203125" style="45" customWidth="1"/>
    <col min="15369" max="15369" width="14.44140625" style="45" customWidth="1"/>
    <col min="15370" max="15370" width="15.44140625" style="45" customWidth="1"/>
    <col min="15371" max="15371" width="18" style="45" customWidth="1"/>
    <col min="15372" max="15616" width="11.5546875" style="45"/>
    <col min="15617" max="15617" width="5.6640625" style="45" customWidth="1"/>
    <col min="15618" max="15618" width="32.109375" style="45" customWidth="1"/>
    <col min="15619" max="15619" width="9.5546875" style="45" customWidth="1"/>
    <col min="15620" max="15620" width="13" style="45" customWidth="1"/>
    <col min="15621" max="15621" width="15" style="45" customWidth="1"/>
    <col min="15622" max="15622" width="14.44140625" style="45" customWidth="1"/>
    <col min="15623" max="15623" width="13.33203125" style="45" customWidth="1"/>
    <col min="15624" max="15624" width="15.33203125" style="45" customWidth="1"/>
    <col min="15625" max="15625" width="14.44140625" style="45" customWidth="1"/>
    <col min="15626" max="15626" width="15.44140625" style="45" customWidth="1"/>
    <col min="15627" max="15627" width="18" style="45" customWidth="1"/>
    <col min="15628" max="15872" width="11.5546875" style="45"/>
    <col min="15873" max="15873" width="5.6640625" style="45" customWidth="1"/>
    <col min="15874" max="15874" width="32.109375" style="45" customWidth="1"/>
    <col min="15875" max="15875" width="9.5546875" style="45" customWidth="1"/>
    <col min="15876" max="15876" width="13" style="45" customWidth="1"/>
    <col min="15877" max="15877" width="15" style="45" customWidth="1"/>
    <col min="15878" max="15878" width="14.44140625" style="45" customWidth="1"/>
    <col min="15879" max="15879" width="13.33203125" style="45" customWidth="1"/>
    <col min="15880" max="15880" width="15.33203125" style="45" customWidth="1"/>
    <col min="15881" max="15881" width="14.44140625" style="45" customWidth="1"/>
    <col min="15882" max="15882" width="15.44140625" style="45" customWidth="1"/>
    <col min="15883" max="15883" width="18" style="45" customWidth="1"/>
    <col min="15884" max="16128" width="11.5546875" style="45"/>
    <col min="16129" max="16129" width="5.6640625" style="45" customWidth="1"/>
    <col min="16130" max="16130" width="32.109375" style="45" customWidth="1"/>
    <col min="16131" max="16131" width="9.5546875" style="45" customWidth="1"/>
    <col min="16132" max="16132" width="13" style="45" customWidth="1"/>
    <col min="16133" max="16133" width="15" style="45" customWidth="1"/>
    <col min="16134" max="16134" width="14.44140625" style="45" customWidth="1"/>
    <col min="16135" max="16135" width="13.33203125" style="45" customWidth="1"/>
    <col min="16136" max="16136" width="15.33203125" style="45" customWidth="1"/>
    <col min="16137" max="16137" width="14.44140625" style="45" customWidth="1"/>
    <col min="16138" max="16138" width="15.44140625" style="45" customWidth="1"/>
    <col min="16139" max="16139" width="18" style="45" customWidth="1"/>
    <col min="16140" max="16384" width="11.5546875" style="45"/>
  </cols>
  <sheetData>
    <row r="1" spans="1:12" ht="20.100000000000001" customHeight="1" x14ac:dyDescent="0.3">
      <c r="A1" s="244" t="s">
        <v>205</v>
      </c>
      <c r="B1" s="245"/>
      <c r="C1" s="245"/>
      <c r="D1" s="245"/>
      <c r="E1" s="245"/>
      <c r="F1" s="245"/>
      <c r="G1" s="245"/>
      <c r="H1" s="245"/>
      <c r="I1" s="245"/>
      <c r="J1" s="245"/>
      <c r="K1" s="245"/>
    </row>
    <row r="2" spans="1:12" ht="20.100000000000001" customHeight="1" x14ac:dyDescent="0.3">
      <c r="A2" s="246"/>
      <c r="B2" s="246"/>
      <c r="C2" s="246"/>
      <c r="D2" s="246"/>
      <c r="E2" s="246"/>
      <c r="F2" s="246"/>
      <c r="G2" s="246"/>
      <c r="H2" s="246"/>
      <c r="I2" s="246"/>
      <c r="J2" s="246"/>
      <c r="K2" s="246"/>
    </row>
    <row r="3" spans="1:12" ht="21" customHeight="1" x14ac:dyDescent="0.3">
      <c r="A3" s="247"/>
      <c r="B3" s="247" t="s">
        <v>1</v>
      </c>
      <c r="C3" s="247" t="s">
        <v>2</v>
      </c>
      <c r="D3" s="249" t="s">
        <v>88</v>
      </c>
      <c r="E3" s="250"/>
      <c r="F3" s="250"/>
      <c r="G3" s="250"/>
      <c r="H3" s="250"/>
      <c r="I3" s="250"/>
      <c r="J3" s="250"/>
      <c r="K3" s="251"/>
      <c r="L3" s="243" t="s">
        <v>89</v>
      </c>
    </row>
    <row r="4" spans="1:12" ht="19.5" customHeight="1" x14ac:dyDescent="0.3">
      <c r="A4" s="248"/>
      <c r="B4" s="248"/>
      <c r="C4" s="248"/>
      <c r="D4" s="166" t="s">
        <v>15</v>
      </c>
      <c r="E4" s="166" t="s">
        <v>17</v>
      </c>
      <c r="F4" s="166" t="s">
        <v>90</v>
      </c>
      <c r="G4" s="166" t="s">
        <v>91</v>
      </c>
      <c r="H4" s="166" t="s">
        <v>92</v>
      </c>
      <c r="I4" s="166" t="s">
        <v>93</v>
      </c>
      <c r="J4" s="166" t="s">
        <v>94</v>
      </c>
      <c r="K4" s="166" t="s">
        <v>95</v>
      </c>
      <c r="L4" s="243"/>
    </row>
    <row r="5" spans="1:12" s="52" customFormat="1" ht="15.75" customHeight="1" x14ac:dyDescent="0.25">
      <c r="A5" s="46">
        <v>1</v>
      </c>
      <c r="B5" s="47" t="s">
        <v>54</v>
      </c>
      <c r="C5" s="48" t="s">
        <v>96</v>
      </c>
      <c r="D5" s="49">
        <v>32000</v>
      </c>
      <c r="E5" s="49">
        <v>60100</v>
      </c>
      <c r="F5" s="49">
        <v>10400</v>
      </c>
      <c r="G5" s="49">
        <v>5000</v>
      </c>
      <c r="H5" s="49">
        <v>29500</v>
      </c>
      <c r="I5" s="49">
        <v>60000</v>
      </c>
      <c r="J5" s="49">
        <f>49725+3855</f>
        <v>53580</v>
      </c>
      <c r="K5" s="50">
        <f t="shared" ref="K5:K45" si="0">SUM(D5:J5)</f>
        <v>250580</v>
      </c>
      <c r="L5" s="51" t="s">
        <v>97</v>
      </c>
    </row>
    <row r="6" spans="1:12" s="52" customFormat="1" ht="15.75" customHeight="1" x14ac:dyDescent="0.25">
      <c r="A6" s="53">
        <v>2</v>
      </c>
      <c r="B6" s="54" t="s">
        <v>98</v>
      </c>
      <c r="C6" s="55" t="s">
        <v>96</v>
      </c>
      <c r="D6" s="56"/>
      <c r="E6" s="56"/>
      <c r="F6" s="56"/>
      <c r="G6" s="56"/>
      <c r="H6" s="56"/>
      <c r="I6" s="56"/>
      <c r="J6" s="56">
        <v>79</v>
      </c>
      <c r="K6" s="57">
        <f t="shared" si="0"/>
        <v>79</v>
      </c>
    </row>
    <row r="7" spans="1:12" s="52" customFormat="1" ht="15.75" customHeight="1" x14ac:dyDescent="0.25">
      <c r="A7" s="53">
        <v>3</v>
      </c>
      <c r="B7" s="54" t="s">
        <v>57</v>
      </c>
      <c r="C7" s="55" t="s">
        <v>96</v>
      </c>
      <c r="D7" s="56">
        <f>219</f>
        <v>219</v>
      </c>
      <c r="E7" s="56">
        <v>145</v>
      </c>
      <c r="F7" s="56"/>
      <c r="G7" s="56">
        <v>31</v>
      </c>
      <c r="H7" s="56">
        <v>100</v>
      </c>
      <c r="I7" s="56">
        <v>233</v>
      </c>
      <c r="J7" s="56">
        <f>1492+332</f>
        <v>1824</v>
      </c>
      <c r="K7" s="57">
        <f t="shared" si="0"/>
        <v>2552</v>
      </c>
    </row>
    <row r="8" spans="1:12" s="52" customFormat="1" ht="15.75" customHeight="1" x14ac:dyDescent="0.25">
      <c r="A8" s="53">
        <v>4</v>
      </c>
      <c r="B8" s="54" t="s">
        <v>56</v>
      </c>
      <c r="C8" s="55" t="s">
        <v>96</v>
      </c>
      <c r="D8" s="56">
        <v>419</v>
      </c>
      <c r="E8" s="56">
        <v>114</v>
      </c>
      <c r="F8" s="56"/>
      <c r="G8" s="56">
        <v>23</v>
      </c>
      <c r="H8" s="56">
        <v>150</v>
      </c>
      <c r="I8" s="56">
        <v>228</v>
      </c>
      <c r="J8" s="56">
        <f>1721+336</f>
        <v>2057</v>
      </c>
      <c r="K8" s="57">
        <f t="shared" si="0"/>
        <v>2991</v>
      </c>
      <c r="L8" s="51" t="s">
        <v>99</v>
      </c>
    </row>
    <row r="9" spans="1:12" s="52" customFormat="1" ht="15.75" customHeight="1" x14ac:dyDescent="0.25">
      <c r="A9" s="53">
        <v>5</v>
      </c>
      <c r="B9" s="54" t="s">
        <v>100</v>
      </c>
      <c r="C9" s="55" t="s">
        <v>96</v>
      </c>
      <c r="D9" s="56">
        <f>1010+878</f>
        <v>1888</v>
      </c>
      <c r="E9" s="56">
        <f>125+137</f>
        <v>262</v>
      </c>
      <c r="F9" s="56">
        <v>550</v>
      </c>
      <c r="G9" s="56">
        <f>190+176</f>
        <v>366</v>
      </c>
      <c r="H9" s="56"/>
      <c r="I9" s="56"/>
      <c r="J9" s="56"/>
      <c r="K9" s="57">
        <f t="shared" si="0"/>
        <v>3066</v>
      </c>
    </row>
    <row r="10" spans="1:12" s="52" customFormat="1" ht="15.75" customHeight="1" x14ac:dyDescent="0.25">
      <c r="A10" s="53">
        <v>6</v>
      </c>
      <c r="B10" s="54" t="s">
        <v>101</v>
      </c>
      <c r="C10" s="55" t="s">
        <v>96</v>
      </c>
      <c r="D10" s="56">
        <f>808+120</f>
        <v>928</v>
      </c>
      <c r="E10" s="56">
        <f>229+125</f>
        <v>354</v>
      </c>
      <c r="F10" s="56">
        <v>180</v>
      </c>
      <c r="G10" s="56">
        <v>290</v>
      </c>
      <c r="H10" s="56"/>
      <c r="I10" s="56"/>
      <c r="J10" s="56">
        <f>2777+662</f>
        <v>3439</v>
      </c>
      <c r="K10" s="57">
        <f t="shared" si="0"/>
        <v>5191</v>
      </c>
      <c r="L10" s="51" t="s">
        <v>102</v>
      </c>
    </row>
    <row r="11" spans="1:12" s="52" customFormat="1" ht="15.75" customHeight="1" x14ac:dyDescent="0.25">
      <c r="A11" s="53">
        <v>7</v>
      </c>
      <c r="B11" s="54" t="s">
        <v>103</v>
      </c>
      <c r="C11" s="55" t="s">
        <v>96</v>
      </c>
      <c r="D11" s="56"/>
      <c r="E11" s="56"/>
      <c r="F11" s="56"/>
      <c r="G11" s="56"/>
      <c r="H11" s="56">
        <v>50</v>
      </c>
      <c r="I11" s="56"/>
      <c r="J11" s="56"/>
      <c r="K11" s="57">
        <f t="shared" si="0"/>
        <v>50</v>
      </c>
    </row>
    <row r="12" spans="1:12" s="52" customFormat="1" ht="15.75" customHeight="1" x14ac:dyDescent="0.25">
      <c r="A12" s="53">
        <v>8</v>
      </c>
      <c r="B12" s="54" t="s">
        <v>104</v>
      </c>
      <c r="C12" s="55" t="s">
        <v>96</v>
      </c>
      <c r="D12" s="56"/>
      <c r="E12" s="56"/>
      <c r="F12" s="56">
        <v>6</v>
      </c>
      <c r="G12" s="56"/>
      <c r="H12" s="56"/>
      <c r="I12" s="56"/>
      <c r="J12" s="56"/>
      <c r="K12" s="57">
        <f t="shared" si="0"/>
        <v>6</v>
      </c>
    </row>
    <row r="13" spans="1:12" s="52" customFormat="1" ht="15.75" customHeight="1" x14ac:dyDescent="0.25">
      <c r="A13" s="53">
        <v>9</v>
      </c>
      <c r="B13" s="54" t="s">
        <v>105</v>
      </c>
      <c r="C13" s="55" t="s">
        <v>106</v>
      </c>
      <c r="D13" s="56"/>
      <c r="E13" s="56">
        <v>150</v>
      </c>
      <c r="F13" s="56">
        <v>30</v>
      </c>
      <c r="G13" s="56">
        <v>496</v>
      </c>
      <c r="H13" s="56"/>
      <c r="I13" s="56">
        <v>99</v>
      </c>
      <c r="J13" s="56"/>
      <c r="K13" s="57">
        <f t="shared" si="0"/>
        <v>775</v>
      </c>
    </row>
    <row r="14" spans="1:12" s="52" customFormat="1" ht="15.75" customHeight="1" x14ac:dyDescent="0.25">
      <c r="A14" s="53">
        <v>10</v>
      </c>
      <c r="B14" s="54" t="s">
        <v>72</v>
      </c>
      <c r="C14" s="55" t="s">
        <v>96</v>
      </c>
      <c r="D14" s="56"/>
      <c r="E14" s="58"/>
      <c r="F14" s="56">
        <v>150</v>
      </c>
      <c r="G14" s="56">
        <v>400</v>
      </c>
      <c r="H14" s="56"/>
      <c r="I14" s="56">
        <v>163</v>
      </c>
      <c r="J14" s="56">
        <f>1069+45</f>
        <v>1114</v>
      </c>
      <c r="K14" s="57">
        <f t="shared" si="0"/>
        <v>1827</v>
      </c>
    </row>
    <row r="15" spans="1:12" s="52" customFormat="1" ht="15.75" customHeight="1" x14ac:dyDescent="0.25">
      <c r="A15" s="53">
        <v>11</v>
      </c>
      <c r="B15" s="54" t="s">
        <v>107</v>
      </c>
      <c r="C15" s="55" t="s">
        <v>96</v>
      </c>
      <c r="D15" s="56"/>
      <c r="E15" s="58"/>
      <c r="F15" s="56"/>
      <c r="G15" s="56">
        <f>33+110</f>
        <v>143</v>
      </c>
      <c r="H15" s="56"/>
      <c r="I15" s="56"/>
      <c r="J15" s="56">
        <f>766+428</f>
        <v>1194</v>
      </c>
      <c r="K15" s="57">
        <f t="shared" si="0"/>
        <v>1337</v>
      </c>
    </row>
    <row r="16" spans="1:12" s="52" customFormat="1" ht="15.75" customHeight="1" x14ac:dyDescent="0.25">
      <c r="A16" s="53">
        <v>12</v>
      </c>
      <c r="B16" s="54" t="s">
        <v>108</v>
      </c>
      <c r="C16" s="55" t="s">
        <v>106</v>
      </c>
      <c r="D16" s="56">
        <v>500</v>
      </c>
      <c r="E16" s="56">
        <v>98</v>
      </c>
      <c r="F16" s="56">
        <v>30</v>
      </c>
      <c r="G16" s="56">
        <v>485</v>
      </c>
      <c r="H16" s="56">
        <v>621</v>
      </c>
      <c r="I16" s="56">
        <v>197</v>
      </c>
      <c r="J16" s="56">
        <f>96+369</f>
        <v>465</v>
      </c>
      <c r="K16" s="57">
        <f t="shared" si="0"/>
        <v>2396</v>
      </c>
    </row>
    <row r="17" spans="1:15" s="52" customFormat="1" ht="15.75" customHeight="1" x14ac:dyDescent="0.25">
      <c r="A17" s="53">
        <v>13</v>
      </c>
      <c r="B17" s="54" t="s">
        <v>109</v>
      </c>
      <c r="C17" s="55" t="s">
        <v>96</v>
      </c>
      <c r="D17" s="56"/>
      <c r="E17" s="58"/>
      <c r="F17" s="56"/>
      <c r="G17" s="56">
        <v>8</v>
      </c>
      <c r="H17" s="56"/>
      <c r="I17" s="56">
        <v>9</v>
      </c>
      <c r="J17" s="56"/>
      <c r="K17" s="57">
        <f t="shared" si="0"/>
        <v>17</v>
      </c>
    </row>
    <row r="18" spans="1:15" s="52" customFormat="1" ht="15.75" customHeight="1" x14ac:dyDescent="0.25">
      <c r="A18" s="53">
        <v>14</v>
      </c>
      <c r="B18" s="54" t="s">
        <v>110</v>
      </c>
      <c r="C18" s="55" t="s">
        <v>30</v>
      </c>
      <c r="D18" s="56">
        <f>3*200</f>
        <v>600</v>
      </c>
      <c r="E18" s="56">
        <f>20*20*5</f>
        <v>2000</v>
      </c>
      <c r="F18" s="56">
        <v>400</v>
      </c>
      <c r="G18" s="56">
        <v>280</v>
      </c>
      <c r="H18" s="56">
        <v>10300</v>
      </c>
      <c r="I18" s="56"/>
      <c r="J18" s="56">
        <f>4*4*50+30*4*25</f>
        <v>3800</v>
      </c>
      <c r="K18" s="57">
        <f t="shared" si="0"/>
        <v>17380</v>
      </c>
    </row>
    <row r="19" spans="1:15" s="52" customFormat="1" ht="15.75" customHeight="1" x14ac:dyDescent="0.25">
      <c r="A19" s="53">
        <v>16</v>
      </c>
      <c r="B19" s="54" t="s">
        <v>111</v>
      </c>
      <c r="C19" s="55" t="s">
        <v>112</v>
      </c>
      <c r="D19" s="56">
        <v>30</v>
      </c>
      <c r="E19" s="56">
        <v>53</v>
      </c>
      <c r="F19" s="56"/>
      <c r="G19" s="56">
        <v>30</v>
      </c>
      <c r="H19" s="56"/>
      <c r="I19" s="56">
        <v>11</v>
      </c>
      <c r="J19" s="56">
        <v>12</v>
      </c>
      <c r="K19" s="57">
        <f t="shared" si="0"/>
        <v>136</v>
      </c>
      <c r="O19" s="52">
        <f>26441+8968+5199</f>
        <v>40608</v>
      </c>
    </row>
    <row r="20" spans="1:15" s="52" customFormat="1" ht="15.75" customHeight="1" x14ac:dyDescent="0.25">
      <c r="A20" s="53">
        <v>17</v>
      </c>
      <c r="B20" s="54" t="s">
        <v>113</v>
      </c>
      <c r="C20" s="55" t="s">
        <v>96</v>
      </c>
      <c r="D20" s="56">
        <f>22</f>
        <v>22</v>
      </c>
      <c r="E20" s="56">
        <v>8</v>
      </c>
      <c r="F20" s="56"/>
      <c r="G20" s="56">
        <v>10</v>
      </c>
      <c r="H20" s="56"/>
      <c r="I20" s="56"/>
      <c r="J20" s="56"/>
      <c r="K20" s="57">
        <f t="shared" si="0"/>
        <v>40</v>
      </c>
    </row>
    <row r="21" spans="1:15" s="52" customFormat="1" ht="15.75" customHeight="1" x14ac:dyDescent="0.25">
      <c r="A21" s="53">
        <v>18</v>
      </c>
      <c r="B21" s="54" t="s">
        <v>114</v>
      </c>
      <c r="C21" s="55" t="s">
        <v>96</v>
      </c>
      <c r="D21" s="56"/>
      <c r="E21" s="56">
        <v>3</v>
      </c>
      <c r="F21" s="56"/>
      <c r="G21" s="56"/>
      <c r="H21" s="56"/>
      <c r="I21" s="56"/>
      <c r="J21" s="56"/>
      <c r="K21" s="57">
        <f t="shared" si="0"/>
        <v>3</v>
      </c>
    </row>
    <row r="22" spans="1:15" s="52" customFormat="1" ht="15.75" customHeight="1" x14ac:dyDescent="0.25">
      <c r="A22" s="53">
        <v>19</v>
      </c>
      <c r="B22" s="54" t="s">
        <v>115</v>
      </c>
      <c r="C22" s="55" t="s">
        <v>116</v>
      </c>
      <c r="D22" s="56"/>
      <c r="E22" s="56">
        <v>8</v>
      </c>
      <c r="F22" s="56"/>
      <c r="G22" s="56"/>
      <c r="H22" s="56"/>
      <c r="I22" s="56"/>
      <c r="J22" s="56"/>
      <c r="K22" s="57">
        <f t="shared" si="0"/>
        <v>8</v>
      </c>
    </row>
    <row r="23" spans="1:15" s="52" customFormat="1" ht="15.75" customHeight="1" x14ac:dyDescent="0.25">
      <c r="A23" s="53">
        <v>20</v>
      </c>
      <c r="B23" s="54" t="s">
        <v>117</v>
      </c>
      <c r="C23" s="55" t="s">
        <v>96</v>
      </c>
      <c r="D23" s="56"/>
      <c r="E23" s="56">
        <v>58</v>
      </c>
      <c r="F23" s="56"/>
      <c r="G23" s="56"/>
      <c r="H23" s="56"/>
      <c r="I23" s="56"/>
      <c r="J23" s="56"/>
      <c r="K23" s="57">
        <f t="shared" si="0"/>
        <v>58</v>
      </c>
    </row>
    <row r="24" spans="1:15" s="52" customFormat="1" ht="15.75" customHeight="1" x14ac:dyDescent="0.25">
      <c r="A24" s="53">
        <v>21</v>
      </c>
      <c r="B24" s="54" t="s">
        <v>118</v>
      </c>
      <c r="C24" s="55" t="s">
        <v>96</v>
      </c>
      <c r="D24" s="56">
        <v>138</v>
      </c>
      <c r="E24" s="56">
        <v>90</v>
      </c>
      <c r="F24" s="56">
        <v>240</v>
      </c>
      <c r="G24" s="56">
        <v>114</v>
      </c>
      <c r="H24" s="56"/>
      <c r="I24" s="56">
        <v>50</v>
      </c>
      <c r="J24" s="56">
        <f>494+49</f>
        <v>543</v>
      </c>
      <c r="K24" s="57">
        <f t="shared" si="0"/>
        <v>1175</v>
      </c>
      <c r="L24" s="51" t="s">
        <v>119</v>
      </c>
    </row>
    <row r="25" spans="1:15" s="52" customFormat="1" ht="15.75" customHeight="1" x14ac:dyDescent="0.25">
      <c r="A25" s="53">
        <v>22</v>
      </c>
      <c r="B25" s="54" t="s">
        <v>120</v>
      </c>
      <c r="C25" s="55" t="s">
        <v>96</v>
      </c>
      <c r="D25" s="56">
        <v>520</v>
      </c>
      <c r="E25" s="58"/>
      <c r="F25" s="56"/>
      <c r="G25" s="56"/>
      <c r="H25" s="56"/>
      <c r="I25" s="56"/>
      <c r="J25" s="56">
        <f>2500+2600</f>
        <v>5100</v>
      </c>
      <c r="K25" s="57">
        <f t="shared" si="0"/>
        <v>5620</v>
      </c>
    </row>
    <row r="26" spans="1:15" s="52" customFormat="1" ht="15.75" customHeight="1" x14ac:dyDescent="0.25">
      <c r="A26" s="53">
        <v>23</v>
      </c>
      <c r="B26" s="54" t="s">
        <v>121</v>
      </c>
      <c r="C26" s="55" t="s">
        <v>96</v>
      </c>
      <c r="D26" s="56">
        <v>200</v>
      </c>
      <c r="E26" s="58"/>
      <c r="F26" s="56">
        <v>70</v>
      </c>
      <c r="G26" s="56">
        <v>115</v>
      </c>
      <c r="H26" s="56"/>
      <c r="I26" s="56">
        <v>100</v>
      </c>
      <c r="J26" s="56"/>
      <c r="K26" s="57">
        <f t="shared" si="0"/>
        <v>485</v>
      </c>
    </row>
    <row r="27" spans="1:15" s="52" customFormat="1" ht="15.75" customHeight="1" x14ac:dyDescent="0.25">
      <c r="A27" s="53">
        <v>24</v>
      </c>
      <c r="B27" s="54" t="s">
        <v>122</v>
      </c>
      <c r="C27" s="55" t="s">
        <v>123</v>
      </c>
      <c r="D27" s="56">
        <v>5</v>
      </c>
      <c r="E27" s="58"/>
      <c r="F27" s="56">
        <v>5</v>
      </c>
      <c r="G27" s="56"/>
      <c r="H27" s="56"/>
      <c r="I27" s="56"/>
      <c r="J27" s="56">
        <v>7</v>
      </c>
      <c r="K27" s="57">
        <f t="shared" si="0"/>
        <v>17</v>
      </c>
    </row>
    <row r="28" spans="1:15" s="52" customFormat="1" ht="15.75" customHeight="1" x14ac:dyDescent="0.25">
      <c r="A28" s="53">
        <v>25</v>
      </c>
      <c r="B28" s="54" t="s">
        <v>124</v>
      </c>
      <c r="C28" s="55" t="s">
        <v>96</v>
      </c>
      <c r="D28" s="56">
        <v>717</v>
      </c>
      <c r="E28" s="58"/>
      <c r="F28" s="56"/>
      <c r="G28" s="56"/>
      <c r="H28" s="56"/>
      <c r="I28" s="56"/>
      <c r="J28" s="56"/>
      <c r="K28" s="57">
        <f t="shared" si="0"/>
        <v>717</v>
      </c>
    </row>
    <row r="29" spans="1:15" s="52" customFormat="1" ht="15.75" customHeight="1" x14ac:dyDescent="0.25">
      <c r="A29" s="53">
        <v>26</v>
      </c>
      <c r="B29" s="54" t="s">
        <v>125</v>
      </c>
      <c r="C29" s="55" t="s">
        <v>126</v>
      </c>
      <c r="D29" s="56">
        <v>15</v>
      </c>
      <c r="E29" s="58"/>
      <c r="F29" s="56"/>
      <c r="G29" s="56"/>
      <c r="H29" s="56"/>
      <c r="I29" s="56"/>
      <c r="J29" s="56"/>
      <c r="K29" s="57">
        <f t="shared" si="0"/>
        <v>15</v>
      </c>
    </row>
    <row r="30" spans="1:15" s="52" customFormat="1" ht="15.75" customHeight="1" x14ac:dyDescent="0.25">
      <c r="A30" s="53">
        <v>27</v>
      </c>
      <c r="B30" s="54" t="s">
        <v>127</v>
      </c>
      <c r="C30" s="55" t="s">
        <v>96</v>
      </c>
      <c r="D30" s="56">
        <v>3</v>
      </c>
      <c r="E30" s="58"/>
      <c r="F30" s="56"/>
      <c r="G30" s="56"/>
      <c r="H30" s="56"/>
      <c r="I30" s="56"/>
      <c r="J30" s="56"/>
      <c r="K30" s="57">
        <f t="shared" si="0"/>
        <v>3</v>
      </c>
    </row>
    <row r="31" spans="1:15" s="52" customFormat="1" ht="15.75" customHeight="1" x14ac:dyDescent="0.25">
      <c r="A31" s="53">
        <v>28</v>
      </c>
      <c r="B31" s="54" t="s">
        <v>128</v>
      </c>
      <c r="C31" s="55" t="s">
        <v>96</v>
      </c>
      <c r="D31" s="56">
        <v>18</v>
      </c>
      <c r="E31" s="58"/>
      <c r="F31" s="56"/>
      <c r="G31" s="56"/>
      <c r="H31" s="56"/>
      <c r="I31" s="56"/>
      <c r="J31" s="56"/>
      <c r="K31" s="57">
        <f t="shared" si="0"/>
        <v>18</v>
      </c>
    </row>
    <row r="32" spans="1:15" s="52" customFormat="1" ht="15.75" customHeight="1" x14ac:dyDescent="0.25">
      <c r="A32" s="53">
        <v>29</v>
      </c>
      <c r="B32" s="54" t="s">
        <v>129</v>
      </c>
      <c r="C32" s="55" t="s">
        <v>96</v>
      </c>
      <c r="D32" s="56">
        <v>17</v>
      </c>
      <c r="E32" s="56">
        <v>3</v>
      </c>
      <c r="F32" s="58"/>
      <c r="G32" s="56">
        <v>10</v>
      </c>
      <c r="H32" s="56"/>
      <c r="I32" s="56"/>
      <c r="J32" s="56"/>
      <c r="K32" s="57">
        <f t="shared" si="0"/>
        <v>30</v>
      </c>
    </row>
    <row r="33" spans="1:11" s="52" customFormat="1" ht="15.75" customHeight="1" x14ac:dyDescent="0.25">
      <c r="A33" s="53">
        <v>30</v>
      </c>
      <c r="B33" s="54" t="s">
        <v>130</v>
      </c>
      <c r="C33" s="55" t="s">
        <v>131</v>
      </c>
      <c r="D33" s="56">
        <v>2</v>
      </c>
      <c r="E33" s="58"/>
      <c r="F33" s="58"/>
      <c r="G33" s="56"/>
      <c r="H33" s="56"/>
      <c r="I33" s="56"/>
      <c r="J33" s="56"/>
      <c r="K33" s="57">
        <f t="shared" si="0"/>
        <v>2</v>
      </c>
    </row>
    <row r="34" spans="1:11" s="52" customFormat="1" ht="15.75" customHeight="1" x14ac:dyDescent="0.25">
      <c r="A34" s="53">
        <v>31</v>
      </c>
      <c r="B34" s="54" t="s">
        <v>132</v>
      </c>
      <c r="C34" s="55" t="s">
        <v>123</v>
      </c>
      <c r="D34" s="56"/>
      <c r="E34" s="56"/>
      <c r="F34" s="58"/>
      <c r="G34" s="56">
        <v>1</v>
      </c>
      <c r="H34" s="56">
        <v>1</v>
      </c>
      <c r="I34" s="56"/>
      <c r="J34" s="56">
        <v>1</v>
      </c>
      <c r="K34" s="57">
        <f t="shared" si="0"/>
        <v>3</v>
      </c>
    </row>
    <row r="35" spans="1:11" s="52" customFormat="1" ht="15.75" customHeight="1" x14ac:dyDescent="0.25">
      <c r="A35" s="53">
        <v>32</v>
      </c>
      <c r="B35" s="54" t="s">
        <v>133</v>
      </c>
      <c r="C35" s="55" t="s">
        <v>96</v>
      </c>
      <c r="D35" s="56"/>
      <c r="E35" s="56">
        <v>7</v>
      </c>
      <c r="F35" s="58"/>
      <c r="G35" s="56"/>
      <c r="H35" s="56">
        <v>39</v>
      </c>
      <c r="I35" s="56"/>
      <c r="J35" s="56"/>
      <c r="K35" s="57">
        <f t="shared" si="0"/>
        <v>46</v>
      </c>
    </row>
    <row r="36" spans="1:11" s="52" customFormat="1" ht="15.75" customHeight="1" x14ac:dyDescent="0.25">
      <c r="A36" s="53">
        <v>33</v>
      </c>
      <c r="B36" s="54" t="s">
        <v>74</v>
      </c>
      <c r="C36" s="55" t="s">
        <v>96</v>
      </c>
      <c r="D36" s="56"/>
      <c r="E36" s="56"/>
      <c r="F36" s="58"/>
      <c r="G36" s="56">
        <v>1</v>
      </c>
      <c r="H36" s="56">
        <v>1</v>
      </c>
      <c r="I36" s="56"/>
      <c r="J36" s="56"/>
      <c r="K36" s="57">
        <f t="shared" si="0"/>
        <v>2</v>
      </c>
    </row>
    <row r="37" spans="1:11" s="52" customFormat="1" ht="15.75" customHeight="1" x14ac:dyDescent="0.25">
      <c r="A37" s="53">
        <v>34</v>
      </c>
      <c r="B37" s="54" t="s">
        <v>134</v>
      </c>
      <c r="C37" s="55" t="s">
        <v>96</v>
      </c>
      <c r="D37" s="56"/>
      <c r="E37" s="56">
        <v>2</v>
      </c>
      <c r="F37" s="58"/>
      <c r="G37" s="56"/>
      <c r="H37" s="56"/>
      <c r="I37" s="56"/>
      <c r="J37" s="56"/>
      <c r="K37" s="57">
        <f t="shared" si="0"/>
        <v>2</v>
      </c>
    </row>
    <row r="38" spans="1:11" s="52" customFormat="1" ht="15.75" customHeight="1" x14ac:dyDescent="0.25">
      <c r="A38" s="53">
        <v>35</v>
      </c>
      <c r="B38" s="54" t="s">
        <v>135</v>
      </c>
      <c r="C38" s="55" t="s">
        <v>96</v>
      </c>
      <c r="D38" s="56"/>
      <c r="E38" s="56">
        <v>99</v>
      </c>
      <c r="F38" s="58"/>
      <c r="G38" s="56"/>
      <c r="H38" s="56"/>
      <c r="I38" s="56"/>
      <c r="J38" s="56"/>
      <c r="K38" s="57">
        <f t="shared" si="0"/>
        <v>99</v>
      </c>
    </row>
    <row r="39" spans="1:11" ht="15.75" customHeight="1" x14ac:dyDescent="0.3">
      <c r="A39" s="53">
        <v>36</v>
      </c>
      <c r="B39" s="54" t="s">
        <v>136</v>
      </c>
      <c r="C39" s="55" t="s">
        <v>96</v>
      </c>
      <c r="D39" s="56"/>
      <c r="E39" s="56">
        <v>5</v>
      </c>
      <c r="F39" s="58"/>
      <c r="G39" s="56"/>
      <c r="H39" s="56"/>
      <c r="I39" s="56"/>
      <c r="J39" s="56"/>
      <c r="K39" s="57">
        <f t="shared" si="0"/>
        <v>5</v>
      </c>
    </row>
    <row r="40" spans="1:11" ht="15.75" customHeight="1" x14ac:dyDescent="0.3">
      <c r="A40" s="53">
        <v>37</v>
      </c>
      <c r="B40" s="54" t="s">
        <v>137</v>
      </c>
      <c r="C40" s="55" t="s">
        <v>96</v>
      </c>
      <c r="D40" s="56"/>
      <c r="E40" s="56">
        <v>15</v>
      </c>
      <c r="F40" s="58"/>
      <c r="G40" s="56"/>
      <c r="H40" s="56"/>
      <c r="I40" s="56"/>
      <c r="J40" s="56"/>
      <c r="K40" s="57">
        <f t="shared" si="0"/>
        <v>15</v>
      </c>
    </row>
    <row r="41" spans="1:11" ht="15.75" customHeight="1" x14ac:dyDescent="0.3">
      <c r="A41" s="53">
        <v>38</v>
      </c>
      <c r="B41" s="59" t="s">
        <v>138</v>
      </c>
      <c r="C41" s="60" t="s">
        <v>106</v>
      </c>
      <c r="D41" s="56"/>
      <c r="E41" s="56">
        <v>30</v>
      </c>
      <c r="F41" s="58"/>
      <c r="G41" s="56"/>
      <c r="H41" s="56">
        <v>15</v>
      </c>
      <c r="I41" s="56"/>
      <c r="J41" s="56"/>
      <c r="K41" s="57">
        <f t="shared" si="0"/>
        <v>45</v>
      </c>
    </row>
    <row r="42" spans="1:11" ht="15.75" customHeight="1" x14ac:dyDescent="0.3">
      <c r="A42" s="53">
        <v>39</v>
      </c>
      <c r="B42" s="59" t="s">
        <v>139</v>
      </c>
      <c r="C42" s="60" t="s">
        <v>96</v>
      </c>
      <c r="D42" s="56"/>
      <c r="E42" s="56">
        <v>2</v>
      </c>
      <c r="F42" s="58"/>
      <c r="G42" s="56">
        <v>1</v>
      </c>
      <c r="H42" s="56">
        <v>2</v>
      </c>
      <c r="I42" s="56"/>
      <c r="J42" s="56"/>
      <c r="K42" s="57">
        <f t="shared" si="0"/>
        <v>5</v>
      </c>
    </row>
    <row r="43" spans="1:11" ht="15.75" customHeight="1" x14ac:dyDescent="0.3">
      <c r="A43" s="53">
        <v>40</v>
      </c>
      <c r="B43" s="59" t="s">
        <v>140</v>
      </c>
      <c r="C43" s="60" t="s">
        <v>96</v>
      </c>
      <c r="D43" s="56"/>
      <c r="E43" s="56">
        <v>20</v>
      </c>
      <c r="F43" s="58"/>
      <c r="G43" s="56"/>
      <c r="H43" s="56"/>
      <c r="I43" s="56"/>
      <c r="J43" s="56">
        <v>10</v>
      </c>
      <c r="K43" s="57">
        <f t="shared" si="0"/>
        <v>30</v>
      </c>
    </row>
    <row r="44" spans="1:11" ht="15.75" customHeight="1" x14ac:dyDescent="0.3">
      <c r="A44" s="53">
        <v>41</v>
      </c>
      <c r="B44" s="59" t="s">
        <v>141</v>
      </c>
      <c r="C44" s="60" t="s">
        <v>123</v>
      </c>
      <c r="D44" s="56"/>
      <c r="E44" s="58"/>
      <c r="F44" s="58"/>
      <c r="G44" s="56"/>
      <c r="H44" s="56">
        <v>5</v>
      </c>
      <c r="I44" s="56"/>
      <c r="J44" s="56"/>
      <c r="K44" s="57">
        <f t="shared" si="0"/>
        <v>5</v>
      </c>
    </row>
    <row r="45" spans="1:11" ht="15.75" customHeight="1" x14ac:dyDescent="0.3">
      <c r="A45" s="53">
        <v>42</v>
      </c>
      <c r="B45" s="59" t="s">
        <v>142</v>
      </c>
      <c r="C45" s="60" t="s">
        <v>96</v>
      </c>
      <c r="D45" s="56"/>
      <c r="E45" s="58"/>
      <c r="F45" s="58"/>
      <c r="G45" s="56"/>
      <c r="H45" s="56"/>
      <c r="I45" s="56"/>
      <c r="J45" s="56">
        <v>1</v>
      </c>
      <c r="K45" s="57">
        <f t="shared" si="0"/>
        <v>1</v>
      </c>
    </row>
    <row r="46" spans="1:11" ht="15.75" customHeight="1" x14ac:dyDescent="0.3">
      <c r="A46" s="53">
        <v>43</v>
      </c>
      <c r="B46" s="59" t="s">
        <v>143</v>
      </c>
      <c r="C46" s="60" t="s">
        <v>96</v>
      </c>
      <c r="D46" s="56"/>
      <c r="E46" s="58"/>
      <c r="F46" s="58"/>
      <c r="G46" s="56"/>
      <c r="H46" s="56"/>
      <c r="I46" s="56"/>
      <c r="J46" s="56">
        <v>57</v>
      </c>
      <c r="K46" s="57">
        <v>89</v>
      </c>
    </row>
    <row r="47" spans="1:11" ht="15.75" customHeight="1" x14ac:dyDescent="0.3">
      <c r="A47" s="53">
        <v>44</v>
      </c>
      <c r="B47" s="59" t="s">
        <v>144</v>
      </c>
      <c r="C47" s="60" t="s">
        <v>96</v>
      </c>
      <c r="D47" s="59"/>
      <c r="E47" s="61"/>
      <c r="F47" s="61"/>
      <c r="G47" s="59">
        <v>26</v>
      </c>
      <c r="H47" s="59"/>
      <c r="I47" s="59"/>
      <c r="J47" s="59"/>
      <c r="K47" s="57">
        <f>SUM(D47:J47)</f>
        <v>26</v>
      </c>
    </row>
    <row r="48" spans="1:11" ht="15.75" customHeight="1" x14ac:dyDescent="0.3">
      <c r="A48" s="53">
        <v>45</v>
      </c>
      <c r="B48" s="62" t="s">
        <v>145</v>
      </c>
      <c r="C48" s="60" t="s">
        <v>96</v>
      </c>
      <c r="D48" s="62">
        <v>4</v>
      </c>
      <c r="E48" s="63"/>
      <c r="F48" s="63"/>
      <c r="G48" s="62"/>
      <c r="H48" s="62"/>
      <c r="I48" s="62"/>
      <c r="J48" s="62"/>
      <c r="K48" s="57">
        <f>SUM(D48:J48)</f>
        <v>4</v>
      </c>
    </row>
    <row r="49" spans="1:11" ht="15.75" customHeight="1" x14ac:dyDescent="0.3">
      <c r="A49" s="64">
        <v>46</v>
      </c>
      <c r="B49" s="65" t="s">
        <v>146</v>
      </c>
      <c r="C49" s="66" t="s">
        <v>123</v>
      </c>
      <c r="D49" s="65"/>
      <c r="E49" s="67"/>
      <c r="F49" s="67"/>
      <c r="G49" s="65"/>
      <c r="H49" s="65">
        <v>3</v>
      </c>
      <c r="I49" s="65"/>
      <c r="J49" s="65"/>
      <c r="K49" s="68">
        <f>SUM(D49:J49)</f>
        <v>3</v>
      </c>
    </row>
  </sheetData>
  <mergeCells count="6">
    <mergeCell ref="L3:L4"/>
    <mergeCell ref="A1:K2"/>
    <mergeCell ref="A3:A4"/>
    <mergeCell ref="B3:B4"/>
    <mergeCell ref="C3:C4"/>
    <mergeCell ref="D3:K3"/>
  </mergeCells>
  <pageMargins left="0.79" right="0.15748031496062992" top="1.1811023622047245" bottom="0.39370078740157483" header="0.98425196850393704" footer="0.51181102362204722"/>
  <pageSetup paperSize="9" scale="85" firstPageNumber="3" orientation="landscape" useFirstPageNumber="1" r:id="rId1"/>
  <headerFooter alignWithMargins="0">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workbookViewId="0">
      <selection activeCell="D28" sqref="D28"/>
    </sheetView>
  </sheetViews>
  <sheetFormatPr defaultColWidth="11.5546875" defaultRowHeight="15.6" x14ac:dyDescent="0.3"/>
  <cols>
    <col min="1" max="1" width="7" style="69" customWidth="1"/>
    <col min="2" max="2" width="22.6640625" style="69" customWidth="1"/>
    <col min="3" max="3" width="23.88671875" style="69" customWidth="1"/>
    <col min="4" max="4" width="29.109375" style="45" customWidth="1"/>
    <col min="5" max="5" width="17.109375" style="45" customWidth="1"/>
    <col min="6" max="6" width="16" style="45" customWidth="1"/>
    <col min="7" max="7" width="15.88671875" style="45" customWidth="1"/>
    <col min="8" max="256" width="11.5546875" style="45"/>
    <col min="257" max="257" width="7" style="45" customWidth="1"/>
    <col min="258" max="258" width="24" style="45" customWidth="1"/>
    <col min="259" max="259" width="26.6640625" style="45" customWidth="1"/>
    <col min="260" max="260" width="33.6640625" style="45" customWidth="1"/>
    <col min="261" max="261" width="21.44140625" style="45" customWidth="1"/>
    <col min="262" max="262" width="19.5546875" style="45" customWidth="1"/>
    <col min="263" max="263" width="23.33203125" style="45" customWidth="1"/>
    <col min="264" max="512" width="11.5546875" style="45"/>
    <col min="513" max="513" width="7" style="45" customWidth="1"/>
    <col min="514" max="514" width="24" style="45" customWidth="1"/>
    <col min="515" max="515" width="26.6640625" style="45" customWidth="1"/>
    <col min="516" max="516" width="33.6640625" style="45" customWidth="1"/>
    <col min="517" max="517" width="21.44140625" style="45" customWidth="1"/>
    <col min="518" max="518" width="19.5546875" style="45" customWidth="1"/>
    <col min="519" max="519" width="23.33203125" style="45" customWidth="1"/>
    <col min="520" max="768" width="11.5546875" style="45"/>
    <col min="769" max="769" width="7" style="45" customWidth="1"/>
    <col min="770" max="770" width="24" style="45" customWidth="1"/>
    <col min="771" max="771" width="26.6640625" style="45" customWidth="1"/>
    <col min="772" max="772" width="33.6640625" style="45" customWidth="1"/>
    <col min="773" max="773" width="21.44140625" style="45" customWidth="1"/>
    <col min="774" max="774" width="19.5546875" style="45" customWidth="1"/>
    <col min="775" max="775" width="23.33203125" style="45" customWidth="1"/>
    <col min="776" max="1024" width="11.5546875" style="45"/>
    <col min="1025" max="1025" width="7" style="45" customWidth="1"/>
    <col min="1026" max="1026" width="24" style="45" customWidth="1"/>
    <col min="1027" max="1027" width="26.6640625" style="45" customWidth="1"/>
    <col min="1028" max="1028" width="33.6640625" style="45" customWidth="1"/>
    <col min="1029" max="1029" width="21.44140625" style="45" customWidth="1"/>
    <col min="1030" max="1030" width="19.5546875" style="45" customWidth="1"/>
    <col min="1031" max="1031" width="23.33203125" style="45" customWidth="1"/>
    <col min="1032" max="1280" width="11.5546875" style="45"/>
    <col min="1281" max="1281" width="7" style="45" customWidth="1"/>
    <col min="1282" max="1282" width="24" style="45" customWidth="1"/>
    <col min="1283" max="1283" width="26.6640625" style="45" customWidth="1"/>
    <col min="1284" max="1284" width="33.6640625" style="45" customWidth="1"/>
    <col min="1285" max="1285" width="21.44140625" style="45" customWidth="1"/>
    <col min="1286" max="1286" width="19.5546875" style="45" customWidth="1"/>
    <col min="1287" max="1287" width="23.33203125" style="45" customWidth="1"/>
    <col min="1288" max="1536" width="11.5546875" style="45"/>
    <col min="1537" max="1537" width="7" style="45" customWidth="1"/>
    <col min="1538" max="1538" width="24" style="45" customWidth="1"/>
    <col min="1539" max="1539" width="26.6640625" style="45" customWidth="1"/>
    <col min="1540" max="1540" width="33.6640625" style="45" customWidth="1"/>
    <col min="1541" max="1541" width="21.44140625" style="45" customWidth="1"/>
    <col min="1542" max="1542" width="19.5546875" style="45" customWidth="1"/>
    <col min="1543" max="1543" width="23.33203125" style="45" customWidth="1"/>
    <col min="1544" max="1792" width="11.5546875" style="45"/>
    <col min="1793" max="1793" width="7" style="45" customWidth="1"/>
    <col min="1794" max="1794" width="24" style="45" customWidth="1"/>
    <col min="1795" max="1795" width="26.6640625" style="45" customWidth="1"/>
    <col min="1796" max="1796" width="33.6640625" style="45" customWidth="1"/>
    <col min="1797" max="1797" width="21.44140625" style="45" customWidth="1"/>
    <col min="1798" max="1798" width="19.5546875" style="45" customWidth="1"/>
    <col min="1799" max="1799" width="23.33203125" style="45" customWidth="1"/>
    <col min="1800" max="2048" width="11.5546875" style="45"/>
    <col min="2049" max="2049" width="7" style="45" customWidth="1"/>
    <col min="2050" max="2050" width="24" style="45" customWidth="1"/>
    <col min="2051" max="2051" width="26.6640625" style="45" customWidth="1"/>
    <col min="2052" max="2052" width="33.6640625" style="45" customWidth="1"/>
    <col min="2053" max="2053" width="21.44140625" style="45" customWidth="1"/>
    <col min="2054" max="2054" width="19.5546875" style="45" customWidth="1"/>
    <col min="2055" max="2055" width="23.33203125" style="45" customWidth="1"/>
    <col min="2056" max="2304" width="11.5546875" style="45"/>
    <col min="2305" max="2305" width="7" style="45" customWidth="1"/>
    <col min="2306" max="2306" width="24" style="45" customWidth="1"/>
    <col min="2307" max="2307" width="26.6640625" style="45" customWidth="1"/>
    <col min="2308" max="2308" width="33.6640625" style="45" customWidth="1"/>
    <col min="2309" max="2309" width="21.44140625" style="45" customWidth="1"/>
    <col min="2310" max="2310" width="19.5546875" style="45" customWidth="1"/>
    <col min="2311" max="2311" width="23.33203125" style="45" customWidth="1"/>
    <col min="2312" max="2560" width="11.5546875" style="45"/>
    <col min="2561" max="2561" width="7" style="45" customWidth="1"/>
    <col min="2562" max="2562" width="24" style="45" customWidth="1"/>
    <col min="2563" max="2563" width="26.6640625" style="45" customWidth="1"/>
    <col min="2564" max="2564" width="33.6640625" style="45" customWidth="1"/>
    <col min="2565" max="2565" width="21.44140625" style="45" customWidth="1"/>
    <col min="2566" max="2566" width="19.5546875" style="45" customWidth="1"/>
    <col min="2567" max="2567" width="23.33203125" style="45" customWidth="1"/>
    <col min="2568" max="2816" width="11.5546875" style="45"/>
    <col min="2817" max="2817" width="7" style="45" customWidth="1"/>
    <col min="2818" max="2818" width="24" style="45" customWidth="1"/>
    <col min="2819" max="2819" width="26.6640625" style="45" customWidth="1"/>
    <col min="2820" max="2820" width="33.6640625" style="45" customWidth="1"/>
    <col min="2821" max="2821" width="21.44140625" style="45" customWidth="1"/>
    <col min="2822" max="2822" width="19.5546875" style="45" customWidth="1"/>
    <col min="2823" max="2823" width="23.33203125" style="45" customWidth="1"/>
    <col min="2824" max="3072" width="11.5546875" style="45"/>
    <col min="3073" max="3073" width="7" style="45" customWidth="1"/>
    <col min="3074" max="3074" width="24" style="45" customWidth="1"/>
    <col min="3075" max="3075" width="26.6640625" style="45" customWidth="1"/>
    <col min="3076" max="3076" width="33.6640625" style="45" customWidth="1"/>
    <col min="3077" max="3077" width="21.44140625" style="45" customWidth="1"/>
    <col min="3078" max="3078" width="19.5546875" style="45" customWidth="1"/>
    <col min="3079" max="3079" width="23.33203125" style="45" customWidth="1"/>
    <col min="3080" max="3328" width="11.5546875" style="45"/>
    <col min="3329" max="3329" width="7" style="45" customWidth="1"/>
    <col min="3330" max="3330" width="24" style="45" customWidth="1"/>
    <col min="3331" max="3331" width="26.6640625" style="45" customWidth="1"/>
    <col min="3332" max="3332" width="33.6640625" style="45" customWidth="1"/>
    <col min="3333" max="3333" width="21.44140625" style="45" customWidth="1"/>
    <col min="3334" max="3334" width="19.5546875" style="45" customWidth="1"/>
    <col min="3335" max="3335" width="23.33203125" style="45" customWidth="1"/>
    <col min="3336" max="3584" width="11.5546875" style="45"/>
    <col min="3585" max="3585" width="7" style="45" customWidth="1"/>
    <col min="3586" max="3586" width="24" style="45" customWidth="1"/>
    <col min="3587" max="3587" width="26.6640625" style="45" customWidth="1"/>
    <col min="3588" max="3588" width="33.6640625" style="45" customWidth="1"/>
    <col min="3589" max="3589" width="21.44140625" style="45" customWidth="1"/>
    <col min="3590" max="3590" width="19.5546875" style="45" customWidth="1"/>
    <col min="3591" max="3591" width="23.33203125" style="45" customWidth="1"/>
    <col min="3592" max="3840" width="11.5546875" style="45"/>
    <col min="3841" max="3841" width="7" style="45" customWidth="1"/>
    <col min="3842" max="3842" width="24" style="45" customWidth="1"/>
    <col min="3843" max="3843" width="26.6640625" style="45" customWidth="1"/>
    <col min="3844" max="3844" width="33.6640625" style="45" customWidth="1"/>
    <col min="3845" max="3845" width="21.44140625" style="45" customWidth="1"/>
    <col min="3846" max="3846" width="19.5546875" style="45" customWidth="1"/>
    <col min="3847" max="3847" width="23.33203125" style="45" customWidth="1"/>
    <col min="3848" max="4096" width="11.5546875" style="45"/>
    <col min="4097" max="4097" width="7" style="45" customWidth="1"/>
    <col min="4098" max="4098" width="24" style="45" customWidth="1"/>
    <col min="4099" max="4099" width="26.6640625" style="45" customWidth="1"/>
    <col min="4100" max="4100" width="33.6640625" style="45" customWidth="1"/>
    <col min="4101" max="4101" width="21.44140625" style="45" customWidth="1"/>
    <col min="4102" max="4102" width="19.5546875" style="45" customWidth="1"/>
    <col min="4103" max="4103" width="23.33203125" style="45" customWidth="1"/>
    <col min="4104" max="4352" width="11.5546875" style="45"/>
    <col min="4353" max="4353" width="7" style="45" customWidth="1"/>
    <col min="4354" max="4354" width="24" style="45" customWidth="1"/>
    <col min="4355" max="4355" width="26.6640625" style="45" customWidth="1"/>
    <col min="4356" max="4356" width="33.6640625" style="45" customWidth="1"/>
    <col min="4357" max="4357" width="21.44140625" style="45" customWidth="1"/>
    <col min="4358" max="4358" width="19.5546875" style="45" customWidth="1"/>
    <col min="4359" max="4359" width="23.33203125" style="45" customWidth="1"/>
    <col min="4360" max="4608" width="11.5546875" style="45"/>
    <col min="4609" max="4609" width="7" style="45" customWidth="1"/>
    <col min="4610" max="4610" width="24" style="45" customWidth="1"/>
    <col min="4611" max="4611" width="26.6640625" style="45" customWidth="1"/>
    <col min="4612" max="4612" width="33.6640625" style="45" customWidth="1"/>
    <col min="4613" max="4613" width="21.44140625" style="45" customWidth="1"/>
    <col min="4614" max="4614" width="19.5546875" style="45" customWidth="1"/>
    <col min="4615" max="4615" width="23.33203125" style="45" customWidth="1"/>
    <col min="4616" max="4864" width="11.5546875" style="45"/>
    <col min="4865" max="4865" width="7" style="45" customWidth="1"/>
    <col min="4866" max="4866" width="24" style="45" customWidth="1"/>
    <col min="4867" max="4867" width="26.6640625" style="45" customWidth="1"/>
    <col min="4868" max="4868" width="33.6640625" style="45" customWidth="1"/>
    <col min="4869" max="4869" width="21.44140625" style="45" customWidth="1"/>
    <col min="4870" max="4870" width="19.5546875" style="45" customWidth="1"/>
    <col min="4871" max="4871" width="23.33203125" style="45" customWidth="1"/>
    <col min="4872" max="5120" width="11.5546875" style="45"/>
    <col min="5121" max="5121" width="7" style="45" customWidth="1"/>
    <col min="5122" max="5122" width="24" style="45" customWidth="1"/>
    <col min="5123" max="5123" width="26.6640625" style="45" customWidth="1"/>
    <col min="5124" max="5124" width="33.6640625" style="45" customWidth="1"/>
    <col min="5125" max="5125" width="21.44140625" style="45" customWidth="1"/>
    <col min="5126" max="5126" width="19.5546875" style="45" customWidth="1"/>
    <col min="5127" max="5127" width="23.33203125" style="45" customWidth="1"/>
    <col min="5128" max="5376" width="11.5546875" style="45"/>
    <col min="5377" max="5377" width="7" style="45" customWidth="1"/>
    <col min="5378" max="5378" width="24" style="45" customWidth="1"/>
    <col min="5379" max="5379" width="26.6640625" style="45" customWidth="1"/>
    <col min="5380" max="5380" width="33.6640625" style="45" customWidth="1"/>
    <col min="5381" max="5381" width="21.44140625" style="45" customWidth="1"/>
    <col min="5382" max="5382" width="19.5546875" style="45" customWidth="1"/>
    <col min="5383" max="5383" width="23.33203125" style="45" customWidth="1"/>
    <col min="5384" max="5632" width="11.5546875" style="45"/>
    <col min="5633" max="5633" width="7" style="45" customWidth="1"/>
    <col min="5634" max="5634" width="24" style="45" customWidth="1"/>
    <col min="5635" max="5635" width="26.6640625" style="45" customWidth="1"/>
    <col min="5636" max="5636" width="33.6640625" style="45" customWidth="1"/>
    <col min="5637" max="5637" width="21.44140625" style="45" customWidth="1"/>
    <col min="5638" max="5638" width="19.5546875" style="45" customWidth="1"/>
    <col min="5639" max="5639" width="23.33203125" style="45" customWidth="1"/>
    <col min="5640" max="5888" width="11.5546875" style="45"/>
    <col min="5889" max="5889" width="7" style="45" customWidth="1"/>
    <col min="5890" max="5890" width="24" style="45" customWidth="1"/>
    <col min="5891" max="5891" width="26.6640625" style="45" customWidth="1"/>
    <col min="5892" max="5892" width="33.6640625" style="45" customWidth="1"/>
    <col min="5893" max="5893" width="21.44140625" style="45" customWidth="1"/>
    <col min="5894" max="5894" width="19.5546875" style="45" customWidth="1"/>
    <col min="5895" max="5895" width="23.33203125" style="45" customWidth="1"/>
    <col min="5896" max="6144" width="11.5546875" style="45"/>
    <col min="6145" max="6145" width="7" style="45" customWidth="1"/>
    <col min="6146" max="6146" width="24" style="45" customWidth="1"/>
    <col min="6147" max="6147" width="26.6640625" style="45" customWidth="1"/>
    <col min="6148" max="6148" width="33.6640625" style="45" customWidth="1"/>
    <col min="6149" max="6149" width="21.44140625" style="45" customWidth="1"/>
    <col min="6150" max="6150" width="19.5546875" style="45" customWidth="1"/>
    <col min="6151" max="6151" width="23.33203125" style="45" customWidth="1"/>
    <col min="6152" max="6400" width="11.5546875" style="45"/>
    <col min="6401" max="6401" width="7" style="45" customWidth="1"/>
    <col min="6402" max="6402" width="24" style="45" customWidth="1"/>
    <col min="6403" max="6403" width="26.6640625" style="45" customWidth="1"/>
    <col min="6404" max="6404" width="33.6640625" style="45" customWidth="1"/>
    <col min="6405" max="6405" width="21.44140625" style="45" customWidth="1"/>
    <col min="6406" max="6406" width="19.5546875" style="45" customWidth="1"/>
    <col min="6407" max="6407" width="23.33203125" style="45" customWidth="1"/>
    <col min="6408" max="6656" width="11.5546875" style="45"/>
    <col min="6657" max="6657" width="7" style="45" customWidth="1"/>
    <col min="6658" max="6658" width="24" style="45" customWidth="1"/>
    <col min="6659" max="6659" width="26.6640625" style="45" customWidth="1"/>
    <col min="6660" max="6660" width="33.6640625" style="45" customWidth="1"/>
    <col min="6661" max="6661" width="21.44140625" style="45" customWidth="1"/>
    <col min="6662" max="6662" width="19.5546875" style="45" customWidth="1"/>
    <col min="6663" max="6663" width="23.33203125" style="45" customWidth="1"/>
    <col min="6664" max="6912" width="11.5546875" style="45"/>
    <col min="6913" max="6913" width="7" style="45" customWidth="1"/>
    <col min="6914" max="6914" width="24" style="45" customWidth="1"/>
    <col min="6915" max="6915" width="26.6640625" style="45" customWidth="1"/>
    <col min="6916" max="6916" width="33.6640625" style="45" customWidth="1"/>
    <col min="6917" max="6917" width="21.44140625" style="45" customWidth="1"/>
    <col min="6918" max="6918" width="19.5546875" style="45" customWidth="1"/>
    <col min="6919" max="6919" width="23.33203125" style="45" customWidth="1"/>
    <col min="6920" max="7168" width="11.5546875" style="45"/>
    <col min="7169" max="7169" width="7" style="45" customWidth="1"/>
    <col min="7170" max="7170" width="24" style="45" customWidth="1"/>
    <col min="7171" max="7171" width="26.6640625" style="45" customWidth="1"/>
    <col min="7172" max="7172" width="33.6640625" style="45" customWidth="1"/>
    <col min="7173" max="7173" width="21.44140625" style="45" customWidth="1"/>
    <col min="7174" max="7174" width="19.5546875" style="45" customWidth="1"/>
    <col min="7175" max="7175" width="23.33203125" style="45" customWidth="1"/>
    <col min="7176" max="7424" width="11.5546875" style="45"/>
    <col min="7425" max="7425" width="7" style="45" customWidth="1"/>
    <col min="7426" max="7426" width="24" style="45" customWidth="1"/>
    <col min="7427" max="7427" width="26.6640625" style="45" customWidth="1"/>
    <col min="7428" max="7428" width="33.6640625" style="45" customWidth="1"/>
    <col min="7429" max="7429" width="21.44140625" style="45" customWidth="1"/>
    <col min="7430" max="7430" width="19.5546875" style="45" customWidth="1"/>
    <col min="7431" max="7431" width="23.33203125" style="45" customWidth="1"/>
    <col min="7432" max="7680" width="11.5546875" style="45"/>
    <col min="7681" max="7681" width="7" style="45" customWidth="1"/>
    <col min="7682" max="7682" width="24" style="45" customWidth="1"/>
    <col min="7683" max="7683" width="26.6640625" style="45" customWidth="1"/>
    <col min="7684" max="7684" width="33.6640625" style="45" customWidth="1"/>
    <col min="7685" max="7685" width="21.44140625" style="45" customWidth="1"/>
    <col min="7686" max="7686" width="19.5546875" style="45" customWidth="1"/>
    <col min="7687" max="7687" width="23.33203125" style="45" customWidth="1"/>
    <col min="7688" max="7936" width="11.5546875" style="45"/>
    <col min="7937" max="7937" width="7" style="45" customWidth="1"/>
    <col min="7938" max="7938" width="24" style="45" customWidth="1"/>
    <col min="7939" max="7939" width="26.6640625" style="45" customWidth="1"/>
    <col min="7940" max="7940" width="33.6640625" style="45" customWidth="1"/>
    <col min="7941" max="7941" width="21.44140625" style="45" customWidth="1"/>
    <col min="7942" max="7942" width="19.5546875" style="45" customWidth="1"/>
    <col min="7943" max="7943" width="23.33203125" style="45" customWidth="1"/>
    <col min="7944" max="8192" width="11.5546875" style="45"/>
    <col min="8193" max="8193" width="7" style="45" customWidth="1"/>
    <col min="8194" max="8194" width="24" style="45" customWidth="1"/>
    <col min="8195" max="8195" width="26.6640625" style="45" customWidth="1"/>
    <col min="8196" max="8196" width="33.6640625" style="45" customWidth="1"/>
    <col min="8197" max="8197" width="21.44140625" style="45" customWidth="1"/>
    <col min="8198" max="8198" width="19.5546875" style="45" customWidth="1"/>
    <col min="8199" max="8199" width="23.33203125" style="45" customWidth="1"/>
    <col min="8200" max="8448" width="11.5546875" style="45"/>
    <col min="8449" max="8449" width="7" style="45" customWidth="1"/>
    <col min="8450" max="8450" width="24" style="45" customWidth="1"/>
    <col min="8451" max="8451" width="26.6640625" style="45" customWidth="1"/>
    <col min="8452" max="8452" width="33.6640625" style="45" customWidth="1"/>
    <col min="8453" max="8453" width="21.44140625" style="45" customWidth="1"/>
    <col min="8454" max="8454" width="19.5546875" style="45" customWidth="1"/>
    <col min="8455" max="8455" width="23.33203125" style="45" customWidth="1"/>
    <col min="8456" max="8704" width="11.5546875" style="45"/>
    <col min="8705" max="8705" width="7" style="45" customWidth="1"/>
    <col min="8706" max="8706" width="24" style="45" customWidth="1"/>
    <col min="8707" max="8707" width="26.6640625" style="45" customWidth="1"/>
    <col min="8708" max="8708" width="33.6640625" style="45" customWidth="1"/>
    <col min="8709" max="8709" width="21.44140625" style="45" customWidth="1"/>
    <col min="8710" max="8710" width="19.5546875" style="45" customWidth="1"/>
    <col min="8711" max="8711" width="23.33203125" style="45" customWidth="1"/>
    <col min="8712" max="8960" width="11.5546875" style="45"/>
    <col min="8961" max="8961" width="7" style="45" customWidth="1"/>
    <col min="8962" max="8962" width="24" style="45" customWidth="1"/>
    <col min="8963" max="8963" width="26.6640625" style="45" customWidth="1"/>
    <col min="8964" max="8964" width="33.6640625" style="45" customWidth="1"/>
    <col min="8965" max="8965" width="21.44140625" style="45" customWidth="1"/>
    <col min="8966" max="8966" width="19.5546875" style="45" customWidth="1"/>
    <col min="8967" max="8967" width="23.33203125" style="45" customWidth="1"/>
    <col min="8968" max="9216" width="11.5546875" style="45"/>
    <col min="9217" max="9217" width="7" style="45" customWidth="1"/>
    <col min="9218" max="9218" width="24" style="45" customWidth="1"/>
    <col min="9219" max="9219" width="26.6640625" style="45" customWidth="1"/>
    <col min="9220" max="9220" width="33.6640625" style="45" customWidth="1"/>
    <col min="9221" max="9221" width="21.44140625" style="45" customWidth="1"/>
    <col min="9222" max="9222" width="19.5546875" style="45" customWidth="1"/>
    <col min="9223" max="9223" width="23.33203125" style="45" customWidth="1"/>
    <col min="9224" max="9472" width="11.5546875" style="45"/>
    <col min="9473" max="9473" width="7" style="45" customWidth="1"/>
    <col min="9474" max="9474" width="24" style="45" customWidth="1"/>
    <col min="9475" max="9475" width="26.6640625" style="45" customWidth="1"/>
    <col min="9476" max="9476" width="33.6640625" style="45" customWidth="1"/>
    <col min="9477" max="9477" width="21.44140625" style="45" customWidth="1"/>
    <col min="9478" max="9478" width="19.5546875" style="45" customWidth="1"/>
    <col min="9479" max="9479" width="23.33203125" style="45" customWidth="1"/>
    <col min="9480" max="9728" width="11.5546875" style="45"/>
    <col min="9729" max="9729" width="7" style="45" customWidth="1"/>
    <col min="9730" max="9730" width="24" style="45" customWidth="1"/>
    <col min="9731" max="9731" width="26.6640625" style="45" customWidth="1"/>
    <col min="9732" max="9732" width="33.6640625" style="45" customWidth="1"/>
    <col min="9733" max="9733" width="21.44140625" style="45" customWidth="1"/>
    <col min="9734" max="9734" width="19.5546875" style="45" customWidth="1"/>
    <col min="9735" max="9735" width="23.33203125" style="45" customWidth="1"/>
    <col min="9736" max="9984" width="11.5546875" style="45"/>
    <col min="9985" max="9985" width="7" style="45" customWidth="1"/>
    <col min="9986" max="9986" width="24" style="45" customWidth="1"/>
    <col min="9987" max="9987" width="26.6640625" style="45" customWidth="1"/>
    <col min="9988" max="9988" width="33.6640625" style="45" customWidth="1"/>
    <col min="9989" max="9989" width="21.44140625" style="45" customWidth="1"/>
    <col min="9990" max="9990" width="19.5546875" style="45" customWidth="1"/>
    <col min="9991" max="9991" width="23.33203125" style="45" customWidth="1"/>
    <col min="9992" max="10240" width="11.5546875" style="45"/>
    <col min="10241" max="10241" width="7" style="45" customWidth="1"/>
    <col min="10242" max="10242" width="24" style="45" customWidth="1"/>
    <col min="10243" max="10243" width="26.6640625" style="45" customWidth="1"/>
    <col min="10244" max="10244" width="33.6640625" style="45" customWidth="1"/>
    <col min="10245" max="10245" width="21.44140625" style="45" customWidth="1"/>
    <col min="10246" max="10246" width="19.5546875" style="45" customWidth="1"/>
    <col min="10247" max="10247" width="23.33203125" style="45" customWidth="1"/>
    <col min="10248" max="10496" width="11.5546875" style="45"/>
    <col min="10497" max="10497" width="7" style="45" customWidth="1"/>
    <col min="10498" max="10498" width="24" style="45" customWidth="1"/>
    <col min="10499" max="10499" width="26.6640625" style="45" customWidth="1"/>
    <col min="10500" max="10500" width="33.6640625" style="45" customWidth="1"/>
    <col min="10501" max="10501" width="21.44140625" style="45" customWidth="1"/>
    <col min="10502" max="10502" width="19.5546875" style="45" customWidth="1"/>
    <col min="10503" max="10503" width="23.33203125" style="45" customWidth="1"/>
    <col min="10504" max="10752" width="11.5546875" style="45"/>
    <col min="10753" max="10753" width="7" style="45" customWidth="1"/>
    <col min="10754" max="10754" width="24" style="45" customWidth="1"/>
    <col min="10755" max="10755" width="26.6640625" style="45" customWidth="1"/>
    <col min="10756" max="10756" width="33.6640625" style="45" customWidth="1"/>
    <col min="10757" max="10757" width="21.44140625" style="45" customWidth="1"/>
    <col min="10758" max="10758" width="19.5546875" style="45" customWidth="1"/>
    <col min="10759" max="10759" width="23.33203125" style="45" customWidth="1"/>
    <col min="10760" max="11008" width="11.5546875" style="45"/>
    <col min="11009" max="11009" width="7" style="45" customWidth="1"/>
    <col min="11010" max="11010" width="24" style="45" customWidth="1"/>
    <col min="11011" max="11011" width="26.6640625" style="45" customWidth="1"/>
    <col min="11012" max="11012" width="33.6640625" style="45" customWidth="1"/>
    <col min="11013" max="11013" width="21.44140625" style="45" customWidth="1"/>
    <col min="11014" max="11014" width="19.5546875" style="45" customWidth="1"/>
    <col min="11015" max="11015" width="23.33203125" style="45" customWidth="1"/>
    <col min="11016" max="11264" width="11.5546875" style="45"/>
    <col min="11265" max="11265" width="7" style="45" customWidth="1"/>
    <col min="11266" max="11266" width="24" style="45" customWidth="1"/>
    <col min="11267" max="11267" width="26.6640625" style="45" customWidth="1"/>
    <col min="11268" max="11268" width="33.6640625" style="45" customWidth="1"/>
    <col min="11269" max="11269" width="21.44140625" style="45" customWidth="1"/>
    <col min="11270" max="11270" width="19.5546875" style="45" customWidth="1"/>
    <col min="11271" max="11271" width="23.33203125" style="45" customWidth="1"/>
    <col min="11272" max="11520" width="11.5546875" style="45"/>
    <col min="11521" max="11521" width="7" style="45" customWidth="1"/>
    <col min="11522" max="11522" width="24" style="45" customWidth="1"/>
    <col min="11523" max="11523" width="26.6640625" style="45" customWidth="1"/>
    <col min="11524" max="11524" width="33.6640625" style="45" customWidth="1"/>
    <col min="11525" max="11525" width="21.44140625" style="45" customWidth="1"/>
    <col min="11526" max="11526" width="19.5546875" style="45" customWidth="1"/>
    <col min="11527" max="11527" width="23.33203125" style="45" customWidth="1"/>
    <col min="11528" max="11776" width="11.5546875" style="45"/>
    <col min="11777" max="11777" width="7" style="45" customWidth="1"/>
    <col min="11778" max="11778" width="24" style="45" customWidth="1"/>
    <col min="11779" max="11779" width="26.6640625" style="45" customWidth="1"/>
    <col min="11780" max="11780" width="33.6640625" style="45" customWidth="1"/>
    <col min="11781" max="11781" width="21.44140625" style="45" customWidth="1"/>
    <col min="11782" max="11782" width="19.5546875" style="45" customWidth="1"/>
    <col min="11783" max="11783" width="23.33203125" style="45" customWidth="1"/>
    <col min="11784" max="12032" width="11.5546875" style="45"/>
    <col min="12033" max="12033" width="7" style="45" customWidth="1"/>
    <col min="12034" max="12034" width="24" style="45" customWidth="1"/>
    <col min="12035" max="12035" width="26.6640625" style="45" customWidth="1"/>
    <col min="12036" max="12036" width="33.6640625" style="45" customWidth="1"/>
    <col min="12037" max="12037" width="21.44140625" style="45" customWidth="1"/>
    <col min="12038" max="12038" width="19.5546875" style="45" customWidth="1"/>
    <col min="12039" max="12039" width="23.33203125" style="45" customWidth="1"/>
    <col min="12040" max="12288" width="11.5546875" style="45"/>
    <col min="12289" max="12289" width="7" style="45" customWidth="1"/>
    <col min="12290" max="12290" width="24" style="45" customWidth="1"/>
    <col min="12291" max="12291" width="26.6640625" style="45" customWidth="1"/>
    <col min="12292" max="12292" width="33.6640625" style="45" customWidth="1"/>
    <col min="12293" max="12293" width="21.44140625" style="45" customWidth="1"/>
    <col min="12294" max="12294" width="19.5546875" style="45" customWidth="1"/>
    <col min="12295" max="12295" width="23.33203125" style="45" customWidth="1"/>
    <col min="12296" max="12544" width="11.5546875" style="45"/>
    <col min="12545" max="12545" width="7" style="45" customWidth="1"/>
    <col min="12546" max="12546" width="24" style="45" customWidth="1"/>
    <col min="12547" max="12547" width="26.6640625" style="45" customWidth="1"/>
    <col min="12548" max="12548" width="33.6640625" style="45" customWidth="1"/>
    <col min="12549" max="12549" width="21.44140625" style="45" customWidth="1"/>
    <col min="12550" max="12550" width="19.5546875" style="45" customWidth="1"/>
    <col min="12551" max="12551" width="23.33203125" style="45" customWidth="1"/>
    <col min="12552" max="12800" width="11.5546875" style="45"/>
    <col min="12801" max="12801" width="7" style="45" customWidth="1"/>
    <col min="12802" max="12802" width="24" style="45" customWidth="1"/>
    <col min="12803" max="12803" width="26.6640625" style="45" customWidth="1"/>
    <col min="12804" max="12804" width="33.6640625" style="45" customWidth="1"/>
    <col min="12805" max="12805" width="21.44140625" style="45" customWidth="1"/>
    <col min="12806" max="12806" width="19.5546875" style="45" customWidth="1"/>
    <col min="12807" max="12807" width="23.33203125" style="45" customWidth="1"/>
    <col min="12808" max="13056" width="11.5546875" style="45"/>
    <col min="13057" max="13057" width="7" style="45" customWidth="1"/>
    <col min="13058" max="13058" width="24" style="45" customWidth="1"/>
    <col min="13059" max="13059" width="26.6640625" style="45" customWidth="1"/>
    <col min="13060" max="13060" width="33.6640625" style="45" customWidth="1"/>
    <col min="13061" max="13061" width="21.44140625" style="45" customWidth="1"/>
    <col min="13062" max="13062" width="19.5546875" style="45" customWidth="1"/>
    <col min="13063" max="13063" width="23.33203125" style="45" customWidth="1"/>
    <col min="13064" max="13312" width="11.5546875" style="45"/>
    <col min="13313" max="13313" width="7" style="45" customWidth="1"/>
    <col min="13314" max="13314" width="24" style="45" customWidth="1"/>
    <col min="13315" max="13315" width="26.6640625" style="45" customWidth="1"/>
    <col min="13316" max="13316" width="33.6640625" style="45" customWidth="1"/>
    <col min="13317" max="13317" width="21.44140625" style="45" customWidth="1"/>
    <col min="13318" max="13318" width="19.5546875" style="45" customWidth="1"/>
    <col min="13319" max="13319" width="23.33203125" style="45" customWidth="1"/>
    <col min="13320" max="13568" width="11.5546875" style="45"/>
    <col min="13569" max="13569" width="7" style="45" customWidth="1"/>
    <col min="13570" max="13570" width="24" style="45" customWidth="1"/>
    <col min="13571" max="13571" width="26.6640625" style="45" customWidth="1"/>
    <col min="13572" max="13572" width="33.6640625" style="45" customWidth="1"/>
    <col min="13573" max="13573" width="21.44140625" style="45" customWidth="1"/>
    <col min="13574" max="13574" width="19.5546875" style="45" customWidth="1"/>
    <col min="13575" max="13575" width="23.33203125" style="45" customWidth="1"/>
    <col min="13576" max="13824" width="11.5546875" style="45"/>
    <col min="13825" max="13825" width="7" style="45" customWidth="1"/>
    <col min="13826" max="13826" width="24" style="45" customWidth="1"/>
    <col min="13827" max="13827" width="26.6640625" style="45" customWidth="1"/>
    <col min="13828" max="13828" width="33.6640625" style="45" customWidth="1"/>
    <col min="13829" max="13829" width="21.44140625" style="45" customWidth="1"/>
    <col min="13830" max="13830" width="19.5546875" style="45" customWidth="1"/>
    <col min="13831" max="13831" width="23.33203125" style="45" customWidth="1"/>
    <col min="13832" max="14080" width="11.5546875" style="45"/>
    <col min="14081" max="14081" width="7" style="45" customWidth="1"/>
    <col min="14082" max="14082" width="24" style="45" customWidth="1"/>
    <col min="14083" max="14083" width="26.6640625" style="45" customWidth="1"/>
    <col min="14084" max="14084" width="33.6640625" style="45" customWidth="1"/>
    <col min="14085" max="14085" width="21.44140625" style="45" customWidth="1"/>
    <col min="14086" max="14086" width="19.5546875" style="45" customWidth="1"/>
    <col min="14087" max="14087" width="23.33203125" style="45" customWidth="1"/>
    <col min="14088" max="14336" width="11.5546875" style="45"/>
    <col min="14337" max="14337" width="7" style="45" customWidth="1"/>
    <col min="14338" max="14338" width="24" style="45" customWidth="1"/>
    <col min="14339" max="14339" width="26.6640625" style="45" customWidth="1"/>
    <col min="14340" max="14340" width="33.6640625" style="45" customWidth="1"/>
    <col min="14341" max="14341" width="21.44140625" style="45" customWidth="1"/>
    <col min="14342" max="14342" width="19.5546875" style="45" customWidth="1"/>
    <col min="14343" max="14343" width="23.33203125" style="45" customWidth="1"/>
    <col min="14344" max="14592" width="11.5546875" style="45"/>
    <col min="14593" max="14593" width="7" style="45" customWidth="1"/>
    <col min="14594" max="14594" width="24" style="45" customWidth="1"/>
    <col min="14595" max="14595" width="26.6640625" style="45" customWidth="1"/>
    <col min="14596" max="14596" width="33.6640625" style="45" customWidth="1"/>
    <col min="14597" max="14597" width="21.44140625" style="45" customWidth="1"/>
    <col min="14598" max="14598" width="19.5546875" style="45" customWidth="1"/>
    <col min="14599" max="14599" width="23.33203125" style="45" customWidth="1"/>
    <col min="14600" max="14848" width="11.5546875" style="45"/>
    <col min="14849" max="14849" width="7" style="45" customWidth="1"/>
    <col min="14850" max="14850" width="24" style="45" customWidth="1"/>
    <col min="14851" max="14851" width="26.6640625" style="45" customWidth="1"/>
    <col min="14852" max="14852" width="33.6640625" style="45" customWidth="1"/>
    <col min="14853" max="14853" width="21.44140625" style="45" customWidth="1"/>
    <col min="14854" max="14854" width="19.5546875" style="45" customWidth="1"/>
    <col min="14855" max="14855" width="23.33203125" style="45" customWidth="1"/>
    <col min="14856" max="15104" width="11.5546875" style="45"/>
    <col min="15105" max="15105" width="7" style="45" customWidth="1"/>
    <col min="15106" max="15106" width="24" style="45" customWidth="1"/>
    <col min="15107" max="15107" width="26.6640625" style="45" customWidth="1"/>
    <col min="15108" max="15108" width="33.6640625" style="45" customWidth="1"/>
    <col min="15109" max="15109" width="21.44140625" style="45" customWidth="1"/>
    <col min="15110" max="15110" width="19.5546875" style="45" customWidth="1"/>
    <col min="15111" max="15111" width="23.33203125" style="45" customWidth="1"/>
    <col min="15112" max="15360" width="11.5546875" style="45"/>
    <col min="15361" max="15361" width="7" style="45" customWidth="1"/>
    <col min="15362" max="15362" width="24" style="45" customWidth="1"/>
    <col min="15363" max="15363" width="26.6640625" style="45" customWidth="1"/>
    <col min="15364" max="15364" width="33.6640625" style="45" customWidth="1"/>
    <col min="15365" max="15365" width="21.44140625" style="45" customWidth="1"/>
    <col min="15366" max="15366" width="19.5546875" style="45" customWidth="1"/>
    <col min="15367" max="15367" width="23.33203125" style="45" customWidth="1"/>
    <col min="15368" max="15616" width="11.5546875" style="45"/>
    <col min="15617" max="15617" width="7" style="45" customWidth="1"/>
    <col min="15618" max="15618" width="24" style="45" customWidth="1"/>
    <col min="15619" max="15619" width="26.6640625" style="45" customWidth="1"/>
    <col min="15620" max="15620" width="33.6640625" style="45" customWidth="1"/>
    <col min="15621" max="15621" width="21.44140625" style="45" customWidth="1"/>
    <col min="15622" max="15622" width="19.5546875" style="45" customWidth="1"/>
    <col min="15623" max="15623" width="23.33203125" style="45" customWidth="1"/>
    <col min="15624" max="15872" width="11.5546875" style="45"/>
    <col min="15873" max="15873" width="7" style="45" customWidth="1"/>
    <col min="15874" max="15874" width="24" style="45" customWidth="1"/>
    <col min="15875" max="15875" width="26.6640625" style="45" customWidth="1"/>
    <col min="15876" max="15876" width="33.6640625" style="45" customWidth="1"/>
    <col min="15877" max="15877" width="21.44140625" style="45" customWidth="1"/>
    <col min="15878" max="15878" width="19.5546875" style="45" customWidth="1"/>
    <col min="15879" max="15879" width="23.33203125" style="45" customWidth="1"/>
    <col min="15880" max="16128" width="11.5546875" style="45"/>
    <col min="16129" max="16129" width="7" style="45" customWidth="1"/>
    <col min="16130" max="16130" width="24" style="45" customWidth="1"/>
    <col min="16131" max="16131" width="26.6640625" style="45" customWidth="1"/>
    <col min="16132" max="16132" width="33.6640625" style="45" customWidth="1"/>
    <col min="16133" max="16133" width="21.44140625" style="45" customWidth="1"/>
    <col min="16134" max="16134" width="19.5546875" style="45" customWidth="1"/>
    <col min="16135" max="16135" width="23.33203125" style="45" customWidth="1"/>
    <col min="16136" max="16384" width="11.5546875" style="45"/>
  </cols>
  <sheetData>
    <row r="1" spans="1:9" ht="17.25" customHeight="1" x14ac:dyDescent="0.3">
      <c r="A1" s="234" t="s">
        <v>206</v>
      </c>
      <c r="B1" s="235"/>
      <c r="C1" s="235"/>
      <c r="D1" s="235"/>
      <c r="E1" s="235"/>
      <c r="F1" s="235"/>
      <c r="G1" s="235"/>
    </row>
    <row r="2" spans="1:9" ht="15.75" customHeight="1" x14ac:dyDescent="0.3">
      <c r="A2" s="255"/>
      <c r="B2" s="255"/>
      <c r="C2" s="255"/>
      <c r="D2" s="255"/>
      <c r="E2" s="255"/>
      <c r="F2" s="255"/>
      <c r="G2" s="255"/>
    </row>
    <row r="3" spans="1:9" x14ac:dyDescent="0.3">
      <c r="A3" s="247" t="s">
        <v>0</v>
      </c>
      <c r="B3" s="247" t="s">
        <v>147</v>
      </c>
      <c r="C3" s="247" t="s">
        <v>148</v>
      </c>
      <c r="D3" s="247" t="s">
        <v>149</v>
      </c>
      <c r="E3" s="256" t="s">
        <v>150</v>
      </c>
      <c r="F3" s="256"/>
      <c r="G3" s="247" t="s">
        <v>12</v>
      </c>
    </row>
    <row r="4" spans="1:9" x14ac:dyDescent="0.3">
      <c r="A4" s="248"/>
      <c r="B4" s="248"/>
      <c r="C4" s="248"/>
      <c r="D4" s="248"/>
      <c r="E4" s="167" t="s">
        <v>151</v>
      </c>
      <c r="F4" s="167" t="s">
        <v>152</v>
      </c>
      <c r="G4" s="248"/>
    </row>
    <row r="5" spans="1:9" ht="15" customHeight="1" x14ac:dyDescent="0.3">
      <c r="A5" s="71" t="s">
        <v>19</v>
      </c>
      <c r="B5" s="48"/>
      <c r="C5" s="71" t="s">
        <v>153</v>
      </c>
      <c r="D5" s="48"/>
      <c r="E5" s="72">
        <f>E6+E11</f>
        <v>4762</v>
      </c>
      <c r="F5" s="72">
        <f>F6+F11</f>
        <v>627</v>
      </c>
      <c r="G5" s="72">
        <f>E5+F5</f>
        <v>5389</v>
      </c>
    </row>
    <row r="6" spans="1:9" ht="15" customHeight="1" x14ac:dyDescent="0.3">
      <c r="A6" s="55"/>
      <c r="B6" s="55"/>
      <c r="C6" s="55"/>
      <c r="D6" s="73" t="s">
        <v>154</v>
      </c>
      <c r="E6" s="74">
        <f>SUM(E7:E10)</f>
        <v>1800</v>
      </c>
      <c r="F6" s="74">
        <f>SUM(F7:F10)</f>
        <v>114</v>
      </c>
      <c r="G6" s="75">
        <f>SUM(E6:F6)</f>
        <v>1914</v>
      </c>
    </row>
    <row r="7" spans="1:9" ht="15" customHeight="1" x14ac:dyDescent="0.3">
      <c r="A7" s="55">
        <v>1</v>
      </c>
      <c r="B7" s="55" t="s">
        <v>155</v>
      </c>
      <c r="C7" s="55"/>
      <c r="D7" s="55" t="s">
        <v>156</v>
      </c>
      <c r="E7" s="76">
        <v>468</v>
      </c>
      <c r="F7" s="77"/>
      <c r="G7" s="55"/>
    </row>
    <row r="8" spans="1:9" ht="15" customHeight="1" x14ac:dyDescent="0.3">
      <c r="A8" s="55">
        <v>2</v>
      </c>
      <c r="B8" s="55" t="s">
        <v>157</v>
      </c>
      <c r="C8" s="55"/>
      <c r="D8" s="55" t="s">
        <v>158</v>
      </c>
      <c r="E8" s="76">
        <v>600</v>
      </c>
      <c r="F8" s="77"/>
      <c r="G8" s="55"/>
    </row>
    <row r="9" spans="1:9" ht="15" customHeight="1" x14ac:dyDescent="0.3">
      <c r="A9" s="55">
        <v>3</v>
      </c>
      <c r="B9" s="55" t="s">
        <v>159</v>
      </c>
      <c r="C9" s="55"/>
      <c r="D9" s="55" t="s">
        <v>158</v>
      </c>
      <c r="E9" s="76">
        <v>545</v>
      </c>
      <c r="F9" s="77">
        <v>114</v>
      </c>
      <c r="G9" s="55"/>
      <c r="I9" s="78"/>
    </row>
    <row r="10" spans="1:9" ht="15" customHeight="1" x14ac:dyDescent="0.3">
      <c r="A10" s="55">
        <v>4</v>
      </c>
      <c r="B10" s="55" t="s">
        <v>160</v>
      </c>
      <c r="C10" s="55"/>
      <c r="D10" s="55" t="s">
        <v>161</v>
      </c>
      <c r="E10" s="76">
        <v>187</v>
      </c>
      <c r="F10" s="77"/>
      <c r="G10" s="55"/>
    </row>
    <row r="11" spans="1:9" ht="15" customHeight="1" x14ac:dyDescent="0.3">
      <c r="A11" s="55"/>
      <c r="B11" s="55"/>
      <c r="C11" s="55"/>
      <c r="D11" s="73" t="s">
        <v>162</v>
      </c>
      <c r="E11" s="74">
        <f>SUM(E12:E13)</f>
        <v>2962</v>
      </c>
      <c r="F11" s="74">
        <f>SUM(F12:F13)</f>
        <v>513</v>
      </c>
      <c r="G11" s="75">
        <f>SUM(E11:F11)</f>
        <v>3475</v>
      </c>
    </row>
    <row r="12" spans="1:9" ht="15" customHeight="1" x14ac:dyDescent="0.3">
      <c r="A12" s="55">
        <v>5</v>
      </c>
      <c r="B12" s="55" t="s">
        <v>163</v>
      </c>
      <c r="C12" s="55"/>
      <c r="D12" s="55" t="s">
        <v>164</v>
      </c>
      <c r="E12" s="76">
        <v>932</v>
      </c>
      <c r="F12" s="77">
        <v>513</v>
      </c>
      <c r="G12" s="55"/>
    </row>
    <row r="13" spans="1:9" ht="15" customHeight="1" x14ac:dyDescent="0.3">
      <c r="A13" s="55">
        <v>6</v>
      </c>
      <c r="B13" s="55" t="s">
        <v>165</v>
      </c>
      <c r="C13" s="55"/>
      <c r="D13" s="55" t="s">
        <v>166</v>
      </c>
      <c r="E13" s="76">
        <v>2030</v>
      </c>
      <c r="F13" s="77"/>
      <c r="G13" s="55"/>
    </row>
    <row r="14" spans="1:9" ht="15" customHeight="1" x14ac:dyDescent="0.3">
      <c r="A14" s="73" t="s">
        <v>51</v>
      </c>
      <c r="B14" s="55"/>
      <c r="C14" s="73" t="s">
        <v>167</v>
      </c>
      <c r="D14" s="55"/>
      <c r="E14" s="79">
        <f>E15</f>
        <v>400</v>
      </c>
      <c r="F14" s="79">
        <f>F15</f>
        <v>935</v>
      </c>
      <c r="G14" s="79">
        <f>SUM(E14:F14)</f>
        <v>1335</v>
      </c>
    </row>
    <row r="15" spans="1:9" ht="15" customHeight="1" x14ac:dyDescent="0.3">
      <c r="A15" s="55"/>
      <c r="B15" s="55"/>
      <c r="C15" s="55"/>
      <c r="D15" s="73" t="s">
        <v>168</v>
      </c>
      <c r="E15" s="74">
        <f>SUM(E16:E17)</f>
        <v>400</v>
      </c>
      <c r="F15" s="74">
        <f>SUM(F16:F17)</f>
        <v>935</v>
      </c>
      <c r="G15" s="75">
        <f>SUM(E15:F15)</f>
        <v>1335</v>
      </c>
    </row>
    <row r="16" spans="1:9" ht="15" customHeight="1" x14ac:dyDescent="0.3">
      <c r="A16" s="55">
        <v>1</v>
      </c>
      <c r="B16" s="55" t="s">
        <v>169</v>
      </c>
      <c r="C16" s="55"/>
      <c r="D16" s="55" t="s">
        <v>170</v>
      </c>
      <c r="E16" s="76">
        <v>400</v>
      </c>
      <c r="F16" s="76">
        <v>625</v>
      </c>
      <c r="G16" s="55"/>
    </row>
    <row r="17" spans="1:7" ht="15" customHeight="1" x14ac:dyDescent="0.3">
      <c r="A17" s="55">
        <v>2</v>
      </c>
      <c r="B17" s="55" t="s">
        <v>171</v>
      </c>
      <c r="C17" s="55"/>
      <c r="D17" s="55" t="s">
        <v>170</v>
      </c>
      <c r="E17" s="76"/>
      <c r="F17" s="76">
        <v>310</v>
      </c>
      <c r="G17" s="55"/>
    </row>
    <row r="18" spans="1:7" ht="15" customHeight="1" x14ac:dyDescent="0.3">
      <c r="A18" s="73" t="s">
        <v>172</v>
      </c>
      <c r="B18" s="55"/>
      <c r="C18" s="73" t="s">
        <v>173</v>
      </c>
      <c r="D18" s="55"/>
      <c r="E18" s="79">
        <f>SUM(E19:E25)</f>
        <v>4929</v>
      </c>
      <c r="F18" s="80">
        <f>SUM(F19:F25)</f>
        <v>4323.83</v>
      </c>
      <c r="G18" s="81">
        <f>E18+F18</f>
        <v>9252.83</v>
      </c>
    </row>
    <row r="19" spans="1:7" ht="15" customHeight="1" x14ac:dyDescent="0.3">
      <c r="A19" s="73"/>
      <c r="B19" s="55"/>
      <c r="C19" s="73"/>
      <c r="D19" s="73" t="s">
        <v>174</v>
      </c>
      <c r="E19" s="77"/>
      <c r="F19" s="77"/>
      <c r="G19" s="77"/>
    </row>
    <row r="20" spans="1:7" ht="15" customHeight="1" x14ac:dyDescent="0.3">
      <c r="A20" s="55">
        <v>1</v>
      </c>
      <c r="B20" s="55" t="s">
        <v>175</v>
      </c>
      <c r="C20" s="73"/>
      <c r="D20" s="55" t="s">
        <v>176</v>
      </c>
      <c r="E20" s="77"/>
      <c r="F20" s="77">
        <v>1090</v>
      </c>
      <c r="G20" s="77"/>
    </row>
    <row r="21" spans="1:7" ht="15" customHeight="1" x14ac:dyDescent="0.3">
      <c r="A21" s="55">
        <v>2</v>
      </c>
      <c r="B21" s="55" t="s">
        <v>177</v>
      </c>
      <c r="C21" s="73"/>
      <c r="D21" s="55" t="s">
        <v>176</v>
      </c>
      <c r="E21" s="76">
        <v>929</v>
      </c>
      <c r="F21" s="76"/>
      <c r="G21" s="76"/>
    </row>
    <row r="22" spans="1:7" ht="15" customHeight="1" x14ac:dyDescent="0.3">
      <c r="A22" s="55"/>
      <c r="B22" s="55"/>
      <c r="C22" s="55"/>
      <c r="D22" s="73" t="s">
        <v>178</v>
      </c>
      <c r="E22" s="79"/>
      <c r="F22" s="77"/>
      <c r="G22" s="55"/>
    </row>
    <row r="23" spans="1:7" ht="15" customHeight="1" x14ac:dyDescent="0.3">
      <c r="A23" s="55">
        <v>3</v>
      </c>
      <c r="B23" s="55" t="s">
        <v>179</v>
      </c>
      <c r="C23" s="55"/>
      <c r="D23" s="55" t="s">
        <v>180</v>
      </c>
      <c r="E23" s="76"/>
      <c r="F23" s="82">
        <v>1341</v>
      </c>
      <c r="G23" s="55"/>
    </row>
    <row r="24" spans="1:7" ht="15" customHeight="1" x14ac:dyDescent="0.3">
      <c r="A24" s="55">
        <v>4</v>
      </c>
      <c r="B24" s="55" t="s">
        <v>181</v>
      </c>
      <c r="C24" s="83"/>
      <c r="D24" s="55" t="s">
        <v>180</v>
      </c>
      <c r="E24" s="76"/>
      <c r="F24" s="84">
        <v>1892.83</v>
      </c>
      <c r="G24" s="55"/>
    </row>
    <row r="25" spans="1:7" ht="15" customHeight="1" x14ac:dyDescent="0.3">
      <c r="A25" s="55">
        <v>5</v>
      </c>
      <c r="B25" s="55" t="s">
        <v>182</v>
      </c>
      <c r="C25" s="85"/>
      <c r="D25" s="55" t="s">
        <v>183</v>
      </c>
      <c r="E25" s="76">
        <v>4000</v>
      </c>
      <c r="F25" s="77"/>
      <c r="G25" s="55"/>
    </row>
    <row r="26" spans="1:7" ht="15" customHeight="1" x14ac:dyDescent="0.3">
      <c r="A26" s="73" t="s">
        <v>184</v>
      </c>
      <c r="B26" s="55"/>
      <c r="C26" s="73" t="s">
        <v>185</v>
      </c>
      <c r="D26" s="73" t="s">
        <v>168</v>
      </c>
      <c r="E26" s="77"/>
      <c r="F26" s="81">
        <f>SUM(F27:F29)</f>
        <v>4728.1000000000004</v>
      </c>
      <c r="G26" s="81">
        <f>F26</f>
        <v>4728.1000000000004</v>
      </c>
    </row>
    <row r="27" spans="1:7" ht="15" customHeight="1" x14ac:dyDescent="0.3">
      <c r="A27" s="55">
        <v>1</v>
      </c>
      <c r="B27" s="55" t="s">
        <v>186</v>
      </c>
      <c r="C27" s="55"/>
      <c r="D27" s="55" t="s">
        <v>187</v>
      </c>
      <c r="E27" s="77"/>
      <c r="F27" s="86">
        <v>2107.3000000000002</v>
      </c>
      <c r="G27" s="87"/>
    </row>
    <row r="28" spans="1:7" ht="15" customHeight="1" x14ac:dyDescent="0.3">
      <c r="A28" s="55">
        <v>2</v>
      </c>
      <c r="B28" s="55" t="s">
        <v>188</v>
      </c>
      <c r="C28" s="55"/>
      <c r="D28" s="55" t="s">
        <v>189</v>
      </c>
      <c r="E28" s="77"/>
      <c r="F28" s="76">
        <v>990</v>
      </c>
      <c r="G28" s="77"/>
    </row>
    <row r="29" spans="1:7" ht="15" customHeight="1" x14ac:dyDescent="0.3">
      <c r="A29" s="55">
        <v>3</v>
      </c>
      <c r="B29" s="55" t="s">
        <v>190</v>
      </c>
      <c r="C29" s="55"/>
      <c r="D29" s="55" t="s">
        <v>189</v>
      </c>
      <c r="E29" s="77"/>
      <c r="F29" s="86">
        <v>1630.8</v>
      </c>
      <c r="G29" s="77"/>
    </row>
    <row r="30" spans="1:7" ht="15" customHeight="1" x14ac:dyDescent="0.3">
      <c r="A30" s="73" t="s">
        <v>191</v>
      </c>
      <c r="B30" s="55"/>
      <c r="C30" s="73" t="s">
        <v>192</v>
      </c>
      <c r="D30" s="73" t="s">
        <v>168</v>
      </c>
      <c r="E30" s="77"/>
      <c r="F30" s="79">
        <f>F31</f>
        <v>505</v>
      </c>
      <c r="G30" s="79">
        <f>F30</f>
        <v>505</v>
      </c>
    </row>
    <row r="31" spans="1:7" ht="15" customHeight="1" x14ac:dyDescent="0.3">
      <c r="A31" s="55">
        <v>1</v>
      </c>
      <c r="B31" s="55" t="s">
        <v>193</v>
      </c>
      <c r="C31" s="55"/>
      <c r="D31" s="55" t="s">
        <v>194</v>
      </c>
      <c r="E31" s="77"/>
      <c r="F31" s="76">
        <v>505</v>
      </c>
      <c r="G31" s="77"/>
    </row>
    <row r="32" spans="1:7" ht="15" customHeight="1" x14ac:dyDescent="0.3">
      <c r="A32" s="73" t="s">
        <v>195</v>
      </c>
      <c r="B32" s="55"/>
      <c r="C32" s="73" t="s">
        <v>196</v>
      </c>
      <c r="D32" s="73" t="s">
        <v>197</v>
      </c>
      <c r="E32" s="77"/>
      <c r="F32" s="79">
        <v>970</v>
      </c>
      <c r="G32" s="79">
        <f>F32</f>
        <v>970</v>
      </c>
    </row>
    <row r="33" spans="1:7" ht="15" customHeight="1" x14ac:dyDescent="0.3">
      <c r="A33" s="55">
        <v>1</v>
      </c>
      <c r="B33" s="88" t="s">
        <v>198</v>
      </c>
      <c r="C33" s="55"/>
      <c r="D33" s="55" t="s">
        <v>199</v>
      </c>
      <c r="E33" s="77"/>
      <c r="F33" s="76">
        <v>970</v>
      </c>
      <c r="G33" s="79"/>
    </row>
    <row r="34" spans="1:7" ht="15" customHeight="1" x14ac:dyDescent="0.3">
      <c r="A34" s="89" t="s">
        <v>200</v>
      </c>
      <c r="B34" s="252" t="s">
        <v>201</v>
      </c>
      <c r="C34" s="253"/>
      <c r="D34" s="89" t="s">
        <v>202</v>
      </c>
      <c r="E34" s="90"/>
      <c r="F34" s="91">
        <v>150</v>
      </c>
      <c r="G34" s="91">
        <f>F34</f>
        <v>150</v>
      </c>
    </row>
    <row r="35" spans="1:7" ht="15" customHeight="1" x14ac:dyDescent="0.3">
      <c r="A35" s="92"/>
      <c r="B35" s="254" t="s">
        <v>203</v>
      </c>
      <c r="C35" s="254"/>
      <c r="D35" s="254"/>
      <c r="E35" s="93">
        <f>E18+E14+E5</f>
        <v>10091</v>
      </c>
      <c r="F35" s="94">
        <f>F5+F14+F18+F26+F30+F32+F34</f>
        <v>12238.93</v>
      </c>
      <c r="G35" s="94">
        <f>E35+F35</f>
        <v>22329.93</v>
      </c>
    </row>
    <row r="37" spans="1:7" x14ac:dyDescent="0.3">
      <c r="G37" s="95"/>
    </row>
  </sheetData>
  <mergeCells count="9">
    <mergeCell ref="B34:C34"/>
    <mergeCell ref="B35:D35"/>
    <mergeCell ref="A1:G2"/>
    <mergeCell ref="A3:A4"/>
    <mergeCell ref="B3:B4"/>
    <mergeCell ref="C3:C4"/>
    <mergeCell ref="D3:D4"/>
    <mergeCell ref="E3:F3"/>
    <mergeCell ref="G3:G4"/>
  </mergeCells>
  <pageMargins left="0.78740157480314965" right="0.19685039370078741" top="1.1811023622047245" bottom="0.19685039370078741" header="0.98425196850393704" footer="0.19685039370078741"/>
  <pageSetup paperSize="9" firstPageNumber="5" orientation="landscape" useFirstPageNumber="1" r:id="rId1"/>
  <headerFooter alignWithMargins="0">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3"/>
  <sheetViews>
    <sheetView workbookViewId="0">
      <selection activeCell="T25" sqref="T25"/>
    </sheetView>
  </sheetViews>
  <sheetFormatPr defaultRowHeight="13.8" x14ac:dyDescent="0.25"/>
  <cols>
    <col min="1" max="1" width="5.109375" customWidth="1"/>
    <col min="2" max="2" width="34.44140625" customWidth="1"/>
    <col min="4" max="4" width="11.5546875" customWidth="1"/>
    <col min="5" max="9" width="0" hidden="1" customWidth="1"/>
    <col min="16" max="16" width="18.44140625" customWidth="1"/>
  </cols>
  <sheetData>
    <row r="1" spans="1:16" x14ac:dyDescent="0.25">
      <c r="A1" s="261" t="s">
        <v>693</v>
      </c>
      <c r="B1" s="262"/>
      <c r="C1" s="262"/>
      <c r="D1" s="262"/>
      <c r="E1" s="262"/>
      <c r="F1" s="262"/>
      <c r="G1" s="262"/>
      <c r="H1" s="262"/>
      <c r="I1" s="262"/>
      <c r="J1" s="262"/>
      <c r="K1" s="262"/>
      <c r="L1" s="262"/>
      <c r="M1" s="262"/>
      <c r="N1" s="262"/>
      <c r="O1" s="262"/>
      <c r="P1" s="262"/>
    </row>
    <row r="2" spans="1:16" ht="27.75" customHeight="1" x14ac:dyDescent="0.25">
      <c r="A2" s="262"/>
      <c r="B2" s="262"/>
      <c r="C2" s="262"/>
      <c r="D2" s="262"/>
      <c r="E2" s="262"/>
      <c r="F2" s="262"/>
      <c r="G2" s="262"/>
      <c r="H2" s="262"/>
      <c r="I2" s="262"/>
      <c r="J2" s="262"/>
      <c r="K2" s="262"/>
      <c r="L2" s="262"/>
      <c r="M2" s="262"/>
      <c r="N2" s="262"/>
      <c r="O2" s="262"/>
      <c r="P2" s="262"/>
    </row>
    <row r="3" spans="1:16" ht="9" customHeight="1" x14ac:dyDescent="0.25"/>
    <row r="4" spans="1:16" ht="46.8" x14ac:dyDescent="0.25">
      <c r="A4" s="263" t="s">
        <v>0</v>
      </c>
      <c r="B4" s="263" t="s">
        <v>593</v>
      </c>
      <c r="C4" s="263" t="s">
        <v>2</v>
      </c>
      <c r="D4" s="263" t="s">
        <v>594</v>
      </c>
      <c r="E4" s="168" t="s">
        <v>595</v>
      </c>
      <c r="F4" s="257" t="s">
        <v>596</v>
      </c>
      <c r="G4" s="257"/>
      <c r="H4" s="257" t="s">
        <v>597</v>
      </c>
      <c r="I4" s="257"/>
      <c r="J4" s="263" t="s">
        <v>692</v>
      </c>
      <c r="K4" s="257" t="s">
        <v>598</v>
      </c>
      <c r="L4" s="257"/>
      <c r="M4" s="257"/>
      <c r="N4" s="257"/>
      <c r="O4" s="257"/>
      <c r="P4" s="263" t="s">
        <v>89</v>
      </c>
    </row>
    <row r="5" spans="1:16" ht="15.6" x14ac:dyDescent="0.25">
      <c r="A5" s="264"/>
      <c r="B5" s="264"/>
      <c r="C5" s="264"/>
      <c r="D5" s="264"/>
      <c r="E5" s="168">
        <v>2020</v>
      </c>
      <c r="F5" s="168" t="s">
        <v>599</v>
      </c>
      <c r="G5" s="168" t="s">
        <v>600</v>
      </c>
      <c r="H5" s="168" t="s">
        <v>599</v>
      </c>
      <c r="I5" s="168" t="s">
        <v>600</v>
      </c>
      <c r="J5" s="264"/>
      <c r="K5" s="168">
        <v>1</v>
      </c>
      <c r="L5" s="168">
        <v>2</v>
      </c>
      <c r="M5" s="168">
        <v>3</v>
      </c>
      <c r="N5" s="168">
        <v>4</v>
      </c>
      <c r="O5" s="168">
        <v>5</v>
      </c>
      <c r="P5" s="264"/>
    </row>
    <row r="6" spans="1:16" ht="15.6" x14ac:dyDescent="0.25">
      <c r="A6" s="168" t="s">
        <v>19</v>
      </c>
      <c r="B6" s="257" t="s">
        <v>601</v>
      </c>
      <c r="C6" s="257"/>
      <c r="D6" s="257"/>
      <c r="E6" s="257"/>
      <c r="F6" s="257"/>
      <c r="G6" s="257"/>
      <c r="H6" s="257"/>
      <c r="I6" s="257"/>
      <c r="J6" s="257"/>
      <c r="K6" s="257"/>
      <c r="L6" s="257"/>
      <c r="M6" s="257"/>
      <c r="N6" s="257"/>
      <c r="O6" s="257"/>
      <c r="P6" s="257"/>
    </row>
    <row r="7" spans="1:16" ht="15.6" x14ac:dyDescent="0.25">
      <c r="A7" s="168">
        <v>1</v>
      </c>
      <c r="B7" s="169" t="s">
        <v>602</v>
      </c>
      <c r="C7" s="170"/>
      <c r="D7" s="170"/>
      <c r="E7" s="170"/>
      <c r="F7" s="170"/>
      <c r="G7" s="170"/>
      <c r="H7" s="170"/>
      <c r="I7" s="170"/>
      <c r="J7" s="170"/>
      <c r="K7" s="170"/>
      <c r="L7" s="170"/>
      <c r="M7" s="170"/>
      <c r="N7" s="170"/>
      <c r="O7" s="170"/>
      <c r="P7" s="170"/>
    </row>
    <row r="8" spans="1:16" ht="15.6" x14ac:dyDescent="0.25">
      <c r="A8" s="170"/>
      <c r="B8" s="171" t="s">
        <v>603</v>
      </c>
      <c r="C8" s="170" t="s">
        <v>42</v>
      </c>
      <c r="D8" s="170" t="s">
        <v>604</v>
      </c>
      <c r="E8" s="170">
        <v>1</v>
      </c>
      <c r="F8" s="170"/>
      <c r="G8" s="170"/>
      <c r="H8" s="170"/>
      <c r="I8" s="170"/>
      <c r="J8" s="170">
        <v>1</v>
      </c>
      <c r="K8" s="170"/>
      <c r="L8" s="170">
        <v>1</v>
      </c>
      <c r="M8" s="170"/>
      <c r="N8" s="170"/>
      <c r="O8" s="170"/>
      <c r="P8" s="170"/>
    </row>
    <row r="9" spans="1:16" ht="15.6" x14ac:dyDescent="0.25">
      <c r="A9" s="258"/>
      <c r="B9" s="259" t="s">
        <v>605</v>
      </c>
      <c r="C9" s="258" t="s">
        <v>42</v>
      </c>
      <c r="D9" s="170" t="s">
        <v>604</v>
      </c>
      <c r="E9" s="170">
        <v>6</v>
      </c>
      <c r="F9" s="170"/>
      <c r="G9" s="170"/>
      <c r="H9" s="170"/>
      <c r="I9" s="170"/>
      <c r="J9" s="170">
        <v>6</v>
      </c>
      <c r="K9" s="170"/>
      <c r="L9" s="170">
        <v>6</v>
      </c>
      <c r="M9" s="170"/>
      <c r="N9" s="170"/>
      <c r="O9" s="170"/>
      <c r="P9" s="170"/>
    </row>
    <row r="10" spans="1:16" ht="15.75" customHeight="1" x14ac:dyDescent="0.25">
      <c r="A10" s="258"/>
      <c r="B10" s="259"/>
      <c r="C10" s="258"/>
      <c r="D10" s="170" t="s">
        <v>606</v>
      </c>
      <c r="E10" s="170">
        <v>2</v>
      </c>
      <c r="F10" s="170"/>
      <c r="G10" s="170"/>
      <c r="H10" s="170">
        <v>1</v>
      </c>
      <c r="I10" s="172" t="s">
        <v>607</v>
      </c>
      <c r="J10" s="170">
        <v>1</v>
      </c>
      <c r="K10" s="170"/>
      <c r="L10" s="170">
        <v>1</v>
      </c>
      <c r="M10" s="170"/>
      <c r="N10" s="170"/>
      <c r="O10" s="170"/>
      <c r="P10" s="170"/>
    </row>
    <row r="11" spans="1:16" ht="15.6" x14ac:dyDescent="0.25">
      <c r="A11" s="258"/>
      <c r="B11" s="259" t="s">
        <v>608</v>
      </c>
      <c r="C11" s="258" t="s">
        <v>42</v>
      </c>
      <c r="D11" s="170" t="s">
        <v>604</v>
      </c>
      <c r="E11" s="170">
        <v>3</v>
      </c>
      <c r="F11" s="170"/>
      <c r="G11" s="170"/>
      <c r="H11" s="170"/>
      <c r="I11" s="170"/>
      <c r="J11" s="170">
        <v>3</v>
      </c>
      <c r="K11" s="170"/>
      <c r="L11" s="170">
        <v>2</v>
      </c>
      <c r="M11" s="170"/>
      <c r="N11" s="170"/>
      <c r="O11" s="170">
        <v>1</v>
      </c>
      <c r="P11" s="170"/>
    </row>
    <row r="12" spans="1:16" ht="15.6" x14ac:dyDescent="0.25">
      <c r="A12" s="258"/>
      <c r="B12" s="259"/>
      <c r="C12" s="258"/>
      <c r="D12" s="170" t="s">
        <v>606</v>
      </c>
      <c r="E12" s="170">
        <v>2</v>
      </c>
      <c r="F12" s="170"/>
      <c r="G12" s="170"/>
      <c r="H12" s="170"/>
      <c r="I12" s="170"/>
      <c r="J12" s="170">
        <v>2</v>
      </c>
      <c r="K12" s="170"/>
      <c r="L12" s="170">
        <v>2</v>
      </c>
      <c r="M12" s="170"/>
      <c r="N12" s="170"/>
      <c r="O12" s="170"/>
      <c r="P12" s="170"/>
    </row>
    <row r="13" spans="1:16" ht="15.6" x14ac:dyDescent="0.25">
      <c r="A13" s="168">
        <v>2</v>
      </c>
      <c r="B13" s="169" t="s">
        <v>609</v>
      </c>
      <c r="C13" s="170" t="s">
        <v>42</v>
      </c>
      <c r="D13" s="170" t="s">
        <v>606</v>
      </c>
      <c r="E13" s="170">
        <v>1</v>
      </c>
      <c r="F13" s="170"/>
      <c r="G13" s="170"/>
      <c r="H13" s="170"/>
      <c r="I13" s="170"/>
      <c r="J13" s="170">
        <v>1</v>
      </c>
      <c r="K13" s="170"/>
      <c r="L13" s="170">
        <v>1</v>
      </c>
      <c r="M13" s="170"/>
      <c r="N13" s="170"/>
      <c r="O13" s="170"/>
      <c r="P13" s="170"/>
    </row>
    <row r="14" spans="1:16" ht="15.6" x14ac:dyDescent="0.25">
      <c r="A14" s="168">
        <v>3</v>
      </c>
      <c r="B14" s="169" t="s">
        <v>610</v>
      </c>
      <c r="C14" s="170"/>
      <c r="D14" s="170"/>
      <c r="E14" s="170"/>
      <c r="F14" s="170"/>
      <c r="G14" s="170"/>
      <c r="H14" s="170"/>
      <c r="I14" s="170"/>
      <c r="J14" s="170"/>
      <c r="K14" s="170"/>
      <c r="L14" s="170"/>
      <c r="M14" s="170"/>
      <c r="N14" s="170"/>
      <c r="O14" s="170"/>
      <c r="P14" s="170"/>
    </row>
    <row r="15" spans="1:16" ht="18.600000000000001" x14ac:dyDescent="0.25">
      <c r="A15" s="170"/>
      <c r="B15" s="171" t="s">
        <v>611</v>
      </c>
      <c r="C15" s="170" t="s">
        <v>42</v>
      </c>
      <c r="D15" s="170" t="s">
        <v>604</v>
      </c>
      <c r="E15" s="170">
        <v>19</v>
      </c>
      <c r="F15" s="170"/>
      <c r="G15" s="170"/>
      <c r="H15" s="170"/>
      <c r="I15" s="170"/>
      <c r="J15" s="170">
        <v>19</v>
      </c>
      <c r="K15" s="170"/>
      <c r="L15" s="170">
        <v>19</v>
      </c>
      <c r="M15" s="170"/>
      <c r="N15" s="170"/>
      <c r="O15" s="170"/>
      <c r="P15" s="170"/>
    </row>
    <row r="16" spans="1:16" ht="15.6" x14ac:dyDescent="0.25">
      <c r="A16" s="258"/>
      <c r="B16" s="259" t="s">
        <v>612</v>
      </c>
      <c r="C16" s="258" t="s">
        <v>42</v>
      </c>
      <c r="D16" s="170" t="s">
        <v>604</v>
      </c>
      <c r="E16" s="170">
        <v>50</v>
      </c>
      <c r="F16" s="170"/>
      <c r="G16" s="170"/>
      <c r="H16" s="170"/>
      <c r="I16" s="170"/>
      <c r="J16" s="170">
        <v>50</v>
      </c>
      <c r="K16" s="170"/>
      <c r="L16" s="170">
        <v>25</v>
      </c>
      <c r="M16" s="170"/>
      <c r="N16" s="170"/>
      <c r="O16" s="170">
        <v>25</v>
      </c>
      <c r="P16" s="170"/>
    </row>
    <row r="17" spans="1:16" ht="15.6" x14ac:dyDescent="0.25">
      <c r="A17" s="258"/>
      <c r="B17" s="259"/>
      <c r="C17" s="258"/>
      <c r="D17" s="170" t="s">
        <v>606</v>
      </c>
      <c r="E17" s="170">
        <v>2</v>
      </c>
      <c r="F17" s="170"/>
      <c r="G17" s="170"/>
      <c r="H17" s="170"/>
      <c r="I17" s="170"/>
      <c r="J17" s="170">
        <v>2</v>
      </c>
      <c r="K17" s="170"/>
      <c r="L17" s="170">
        <v>2</v>
      </c>
      <c r="M17" s="170"/>
      <c r="N17" s="170"/>
      <c r="O17" s="170"/>
      <c r="P17" s="170"/>
    </row>
    <row r="18" spans="1:16" ht="15.6" x14ac:dyDescent="0.25">
      <c r="A18" s="258"/>
      <c r="B18" s="259"/>
      <c r="C18" s="258"/>
      <c r="D18" s="170" t="s">
        <v>613</v>
      </c>
      <c r="E18" s="170">
        <v>0</v>
      </c>
      <c r="F18" s="170">
        <v>42</v>
      </c>
      <c r="G18" s="170" t="s">
        <v>614</v>
      </c>
      <c r="H18" s="170"/>
      <c r="I18" s="170"/>
      <c r="J18" s="170">
        <v>42</v>
      </c>
      <c r="K18" s="170"/>
      <c r="L18" s="170">
        <v>42</v>
      </c>
      <c r="M18" s="170"/>
      <c r="N18" s="170"/>
      <c r="O18" s="170"/>
      <c r="P18" s="170"/>
    </row>
    <row r="19" spans="1:16" ht="15.6" x14ac:dyDescent="0.25">
      <c r="A19" s="258"/>
      <c r="B19" s="259" t="s">
        <v>615</v>
      </c>
      <c r="C19" s="258" t="s">
        <v>42</v>
      </c>
      <c r="D19" s="170" t="s">
        <v>604</v>
      </c>
      <c r="E19" s="170">
        <v>20</v>
      </c>
      <c r="F19" s="170"/>
      <c r="G19" s="170"/>
      <c r="H19" s="170"/>
      <c r="I19" s="170"/>
      <c r="J19" s="170">
        <v>20</v>
      </c>
      <c r="K19" s="170"/>
      <c r="L19" s="170">
        <v>20</v>
      </c>
      <c r="M19" s="170"/>
      <c r="N19" s="170"/>
      <c r="O19" s="170"/>
      <c r="P19" s="170"/>
    </row>
    <row r="20" spans="1:16" ht="15.6" x14ac:dyDescent="0.25">
      <c r="A20" s="258"/>
      <c r="B20" s="259"/>
      <c r="C20" s="258"/>
      <c r="D20" s="170" t="s">
        <v>613</v>
      </c>
      <c r="E20" s="170">
        <v>0</v>
      </c>
      <c r="F20" s="170">
        <v>1</v>
      </c>
      <c r="G20" s="170" t="s">
        <v>614</v>
      </c>
      <c r="H20" s="170"/>
      <c r="I20" s="170"/>
      <c r="J20" s="170">
        <v>1</v>
      </c>
      <c r="K20" s="170"/>
      <c r="L20" s="170">
        <v>1</v>
      </c>
      <c r="M20" s="170"/>
      <c r="N20" s="170"/>
      <c r="O20" s="170"/>
      <c r="P20" s="170"/>
    </row>
    <row r="21" spans="1:16" ht="18.600000000000001" x14ac:dyDescent="0.25">
      <c r="A21" s="170"/>
      <c r="B21" s="171" t="s">
        <v>616</v>
      </c>
      <c r="C21" s="170" t="s">
        <v>42</v>
      </c>
      <c r="D21" s="170" t="s">
        <v>604</v>
      </c>
      <c r="E21" s="170">
        <v>41</v>
      </c>
      <c r="F21" s="170"/>
      <c r="G21" s="170"/>
      <c r="H21" s="170"/>
      <c r="I21" s="170"/>
      <c r="J21" s="170">
        <v>41</v>
      </c>
      <c r="K21" s="170"/>
      <c r="L21" s="170">
        <v>20</v>
      </c>
      <c r="M21" s="170"/>
      <c r="N21" s="170">
        <v>21</v>
      </c>
      <c r="O21" s="170"/>
      <c r="P21" s="170"/>
    </row>
    <row r="22" spans="1:16" ht="15.6" x14ac:dyDescent="0.25">
      <c r="A22" s="170"/>
      <c r="B22" s="171" t="s">
        <v>617</v>
      </c>
      <c r="C22" s="170" t="s">
        <v>42</v>
      </c>
      <c r="D22" s="170" t="s">
        <v>604</v>
      </c>
      <c r="E22" s="170">
        <v>16</v>
      </c>
      <c r="F22" s="170"/>
      <c r="G22" s="170"/>
      <c r="H22" s="170"/>
      <c r="I22" s="170"/>
      <c r="J22" s="170">
        <v>16</v>
      </c>
      <c r="K22" s="170"/>
      <c r="L22" s="170">
        <v>15</v>
      </c>
      <c r="M22" s="170"/>
      <c r="N22" s="170">
        <v>1</v>
      </c>
      <c r="O22" s="170"/>
      <c r="P22" s="170"/>
    </row>
    <row r="23" spans="1:16" ht="15.6" x14ac:dyDescent="0.25">
      <c r="A23" s="170"/>
      <c r="B23" s="171" t="s">
        <v>618</v>
      </c>
      <c r="C23" s="170" t="s">
        <v>42</v>
      </c>
      <c r="D23" s="170" t="s">
        <v>613</v>
      </c>
      <c r="E23" s="170">
        <v>3</v>
      </c>
      <c r="F23" s="170"/>
      <c r="G23" s="170"/>
      <c r="H23" s="170"/>
      <c r="I23" s="170"/>
      <c r="J23" s="170">
        <v>3</v>
      </c>
      <c r="K23" s="170"/>
      <c r="L23" s="170"/>
      <c r="M23" s="170">
        <v>2</v>
      </c>
      <c r="N23" s="170">
        <v>1</v>
      </c>
      <c r="O23" s="170"/>
      <c r="P23" s="170"/>
    </row>
    <row r="24" spans="1:16" ht="15.6" x14ac:dyDescent="0.25">
      <c r="A24" s="168">
        <v>4</v>
      </c>
      <c r="B24" s="169" t="s">
        <v>619</v>
      </c>
      <c r="C24" s="168"/>
      <c r="D24" s="168"/>
      <c r="E24" s="168"/>
      <c r="F24" s="168"/>
      <c r="G24" s="168"/>
      <c r="H24" s="168"/>
      <c r="I24" s="168"/>
      <c r="J24" s="168"/>
      <c r="K24" s="168"/>
      <c r="L24" s="168"/>
      <c r="M24" s="168"/>
      <c r="N24" s="168"/>
      <c r="O24" s="168"/>
      <c r="P24" s="168"/>
    </row>
    <row r="25" spans="1:16" ht="15.6" x14ac:dyDescent="0.25">
      <c r="A25" s="258"/>
      <c r="B25" s="259" t="s">
        <v>39</v>
      </c>
      <c r="C25" s="258" t="s">
        <v>45</v>
      </c>
      <c r="D25" s="170" t="s">
        <v>604</v>
      </c>
      <c r="E25" s="173">
        <v>1226</v>
      </c>
      <c r="F25" s="170"/>
      <c r="G25" s="170"/>
      <c r="H25" s="170"/>
      <c r="I25" s="170"/>
      <c r="J25" s="173">
        <v>1226</v>
      </c>
      <c r="K25" s="170"/>
      <c r="L25" s="170">
        <v>730</v>
      </c>
      <c r="M25" s="170"/>
      <c r="N25" s="170"/>
      <c r="O25" s="170">
        <v>496</v>
      </c>
      <c r="P25" s="170"/>
    </row>
    <row r="26" spans="1:16" ht="15.6" x14ac:dyDescent="0.25">
      <c r="A26" s="258"/>
      <c r="B26" s="259"/>
      <c r="C26" s="258"/>
      <c r="D26" s="170" t="s">
        <v>606</v>
      </c>
      <c r="E26" s="170">
        <v>600</v>
      </c>
      <c r="F26" s="170"/>
      <c r="G26" s="170"/>
      <c r="H26" s="170"/>
      <c r="I26" s="170"/>
      <c r="J26" s="170">
        <v>600</v>
      </c>
      <c r="K26" s="170"/>
      <c r="L26" s="170"/>
      <c r="M26" s="170"/>
      <c r="N26" s="170"/>
      <c r="O26" s="170"/>
      <c r="P26" s="170"/>
    </row>
    <row r="27" spans="1:16" ht="15.6" x14ac:dyDescent="0.25">
      <c r="A27" s="258"/>
      <c r="B27" s="259" t="s">
        <v>620</v>
      </c>
      <c r="C27" s="258" t="s">
        <v>45</v>
      </c>
      <c r="D27" s="170" t="s">
        <v>604</v>
      </c>
      <c r="E27" s="170">
        <v>816</v>
      </c>
      <c r="F27" s="170"/>
      <c r="G27" s="170"/>
      <c r="H27" s="170"/>
      <c r="I27" s="170"/>
      <c r="J27" s="170">
        <v>816</v>
      </c>
      <c r="K27" s="170"/>
      <c r="L27" s="170">
        <v>604</v>
      </c>
      <c r="M27" s="170">
        <v>47</v>
      </c>
      <c r="N27" s="170">
        <v>70</v>
      </c>
      <c r="O27" s="170">
        <v>95</v>
      </c>
      <c r="P27" s="170"/>
    </row>
    <row r="28" spans="1:16" ht="15.6" x14ac:dyDescent="0.25">
      <c r="A28" s="258"/>
      <c r="B28" s="259"/>
      <c r="C28" s="258"/>
      <c r="D28" s="170" t="s">
        <v>606</v>
      </c>
      <c r="E28" s="170">
        <v>500</v>
      </c>
      <c r="F28" s="170"/>
      <c r="G28" s="170"/>
      <c r="H28" s="170"/>
      <c r="I28" s="170"/>
      <c r="J28" s="170">
        <v>500</v>
      </c>
      <c r="K28" s="170"/>
      <c r="L28" s="170"/>
      <c r="M28" s="170"/>
      <c r="N28" s="170"/>
      <c r="O28" s="170"/>
      <c r="P28" s="170"/>
    </row>
    <row r="29" spans="1:16" ht="15.6" x14ac:dyDescent="0.25">
      <c r="A29" s="168">
        <v>5</v>
      </c>
      <c r="B29" s="169" t="s">
        <v>621</v>
      </c>
      <c r="C29" s="169"/>
      <c r="D29" s="169"/>
      <c r="E29" s="169"/>
      <c r="F29" s="169"/>
      <c r="G29" s="169"/>
      <c r="H29" s="169"/>
      <c r="I29" s="169"/>
      <c r="J29" s="169"/>
      <c r="K29" s="169"/>
      <c r="L29" s="169"/>
      <c r="M29" s="169"/>
      <c r="N29" s="169"/>
      <c r="O29" s="169"/>
      <c r="P29" s="169"/>
    </row>
    <row r="30" spans="1:16" ht="15.6" x14ac:dyDescent="0.25">
      <c r="A30" s="168" t="s">
        <v>622</v>
      </c>
      <c r="B30" s="169" t="s">
        <v>623</v>
      </c>
      <c r="C30" s="168"/>
      <c r="D30" s="168"/>
      <c r="E30" s="168"/>
      <c r="F30" s="168"/>
      <c r="G30" s="168"/>
      <c r="H30" s="168"/>
      <c r="I30" s="168"/>
      <c r="J30" s="168"/>
      <c r="K30" s="168"/>
      <c r="L30" s="168"/>
      <c r="M30" s="168"/>
      <c r="N30" s="168"/>
      <c r="O30" s="168"/>
      <c r="P30" s="168"/>
    </row>
    <row r="31" spans="1:16" ht="15.6" x14ac:dyDescent="0.25">
      <c r="A31" s="170"/>
      <c r="B31" s="171" t="s">
        <v>624</v>
      </c>
      <c r="C31" s="170" t="s">
        <v>45</v>
      </c>
      <c r="D31" s="170" t="s">
        <v>606</v>
      </c>
      <c r="E31" s="170">
        <v>1</v>
      </c>
      <c r="F31" s="170"/>
      <c r="G31" s="170"/>
      <c r="H31" s="170"/>
      <c r="I31" s="170"/>
      <c r="J31" s="170">
        <v>1</v>
      </c>
      <c r="K31" s="170"/>
      <c r="L31" s="170">
        <v>1</v>
      </c>
      <c r="M31" s="170"/>
      <c r="N31" s="170"/>
      <c r="O31" s="170"/>
      <c r="P31" s="170"/>
    </row>
    <row r="32" spans="1:16" ht="15.6" x14ac:dyDescent="0.25">
      <c r="A32" s="170"/>
      <c r="B32" s="171" t="s">
        <v>625</v>
      </c>
      <c r="C32" s="170" t="s">
        <v>45</v>
      </c>
      <c r="D32" s="170" t="s">
        <v>606</v>
      </c>
      <c r="E32" s="170">
        <v>1</v>
      </c>
      <c r="F32" s="170"/>
      <c r="G32" s="170"/>
      <c r="H32" s="170"/>
      <c r="I32" s="170"/>
      <c r="J32" s="170">
        <v>1</v>
      </c>
      <c r="K32" s="170"/>
      <c r="L32" s="170">
        <v>1</v>
      </c>
      <c r="M32" s="170"/>
      <c r="N32" s="170"/>
      <c r="O32" s="170"/>
      <c r="P32" s="170"/>
    </row>
    <row r="33" spans="1:16" ht="15.6" x14ac:dyDescent="0.25">
      <c r="A33" s="170"/>
      <c r="B33" s="171" t="s">
        <v>626</v>
      </c>
      <c r="C33" s="170" t="s">
        <v>45</v>
      </c>
      <c r="D33" s="170" t="s">
        <v>606</v>
      </c>
      <c r="E33" s="170">
        <v>1</v>
      </c>
      <c r="F33" s="170"/>
      <c r="G33" s="170"/>
      <c r="H33" s="170"/>
      <c r="I33" s="170"/>
      <c r="J33" s="170">
        <v>1</v>
      </c>
      <c r="K33" s="170"/>
      <c r="L33" s="170">
        <v>1</v>
      </c>
      <c r="M33" s="170"/>
      <c r="N33" s="170"/>
      <c r="O33" s="170"/>
      <c r="P33" s="170"/>
    </row>
    <row r="34" spans="1:16" ht="15.6" x14ac:dyDescent="0.25">
      <c r="A34" s="170"/>
      <c r="B34" s="171" t="s">
        <v>627</v>
      </c>
      <c r="C34" s="170" t="s">
        <v>45</v>
      </c>
      <c r="D34" s="170" t="s">
        <v>606</v>
      </c>
      <c r="E34" s="170">
        <v>1</v>
      </c>
      <c r="F34" s="170"/>
      <c r="G34" s="170"/>
      <c r="H34" s="170"/>
      <c r="I34" s="170"/>
      <c r="J34" s="170">
        <v>1</v>
      </c>
      <c r="K34" s="170"/>
      <c r="L34" s="170">
        <v>1</v>
      </c>
      <c r="M34" s="170"/>
      <c r="N34" s="170"/>
      <c r="O34" s="170"/>
      <c r="P34" s="170"/>
    </row>
    <row r="35" spans="1:16" ht="15.6" x14ac:dyDescent="0.25">
      <c r="A35" s="170"/>
      <c r="B35" s="171" t="s">
        <v>628</v>
      </c>
      <c r="C35" s="170" t="s">
        <v>45</v>
      </c>
      <c r="D35" s="170" t="s">
        <v>613</v>
      </c>
      <c r="E35" s="170">
        <v>1</v>
      </c>
      <c r="F35" s="170"/>
      <c r="G35" s="170"/>
      <c r="H35" s="170"/>
      <c r="I35" s="170"/>
      <c r="J35" s="170">
        <v>1</v>
      </c>
      <c r="K35" s="170"/>
      <c r="L35" s="170">
        <v>1</v>
      </c>
      <c r="M35" s="170"/>
      <c r="N35" s="170"/>
      <c r="O35" s="170"/>
      <c r="P35" s="170"/>
    </row>
    <row r="36" spans="1:16" ht="15.6" x14ac:dyDescent="0.25">
      <c r="A36" s="168" t="s">
        <v>629</v>
      </c>
      <c r="B36" s="169" t="s">
        <v>630</v>
      </c>
      <c r="C36" s="168"/>
      <c r="D36" s="168"/>
      <c r="E36" s="168"/>
      <c r="F36" s="168"/>
      <c r="G36" s="168"/>
      <c r="H36" s="168"/>
      <c r="I36" s="168"/>
      <c r="J36" s="168"/>
      <c r="K36" s="168"/>
      <c r="L36" s="168"/>
      <c r="M36" s="168"/>
      <c r="N36" s="168"/>
      <c r="O36" s="168"/>
      <c r="P36" s="168"/>
    </row>
    <row r="37" spans="1:16" ht="15.6" x14ac:dyDescent="0.25">
      <c r="A37" s="170"/>
      <c r="B37" s="171" t="s">
        <v>631</v>
      </c>
      <c r="C37" s="170" t="s">
        <v>45</v>
      </c>
      <c r="D37" s="170" t="s">
        <v>613</v>
      </c>
      <c r="E37" s="170">
        <v>9</v>
      </c>
      <c r="F37" s="170"/>
      <c r="G37" s="170"/>
      <c r="H37" s="170"/>
      <c r="I37" s="170"/>
      <c r="J37" s="170">
        <v>9</v>
      </c>
      <c r="K37" s="170"/>
      <c r="L37" s="170">
        <v>9</v>
      </c>
      <c r="M37" s="170"/>
      <c r="N37" s="170"/>
      <c r="O37" s="170"/>
      <c r="P37" s="170"/>
    </row>
    <row r="38" spans="1:16" ht="15.6" x14ac:dyDescent="0.25">
      <c r="A38" s="258"/>
      <c r="B38" s="171" t="s">
        <v>632</v>
      </c>
      <c r="C38" s="170" t="s">
        <v>45</v>
      </c>
      <c r="D38" s="170" t="s">
        <v>604</v>
      </c>
      <c r="E38" s="170">
        <v>3</v>
      </c>
      <c r="F38" s="170"/>
      <c r="G38" s="170"/>
      <c r="H38" s="170"/>
      <c r="I38" s="170"/>
      <c r="J38" s="170">
        <v>3</v>
      </c>
      <c r="K38" s="170"/>
      <c r="L38" s="170">
        <v>3</v>
      </c>
      <c r="M38" s="170"/>
      <c r="N38" s="170"/>
      <c r="O38" s="170"/>
      <c r="P38" s="170"/>
    </row>
    <row r="39" spans="1:16" ht="15.6" x14ac:dyDescent="0.25">
      <c r="A39" s="258"/>
      <c r="B39" s="171" t="s">
        <v>633</v>
      </c>
      <c r="C39" s="170" t="s">
        <v>45</v>
      </c>
      <c r="D39" s="170" t="s">
        <v>606</v>
      </c>
      <c r="E39" s="170">
        <v>1</v>
      </c>
      <c r="F39" s="170"/>
      <c r="G39" s="170"/>
      <c r="H39" s="170"/>
      <c r="I39" s="170"/>
      <c r="J39" s="170">
        <v>1</v>
      </c>
      <c r="K39" s="170"/>
      <c r="L39" s="170">
        <v>1</v>
      </c>
      <c r="M39" s="170"/>
      <c r="N39" s="170"/>
      <c r="O39" s="170"/>
      <c r="P39" s="170"/>
    </row>
    <row r="40" spans="1:16" ht="15.6" x14ac:dyDescent="0.25">
      <c r="A40" s="168" t="s">
        <v>634</v>
      </c>
      <c r="B40" s="169" t="s">
        <v>635</v>
      </c>
      <c r="C40" s="168"/>
      <c r="D40" s="168"/>
      <c r="E40" s="168"/>
      <c r="F40" s="168"/>
      <c r="G40" s="168"/>
      <c r="H40" s="168"/>
      <c r="I40" s="168"/>
      <c r="J40" s="168"/>
      <c r="K40" s="168"/>
      <c r="L40" s="168"/>
      <c r="M40" s="168"/>
      <c r="N40" s="168"/>
      <c r="O40" s="168"/>
      <c r="P40" s="168"/>
    </row>
    <row r="41" spans="1:16" ht="15.6" x14ac:dyDescent="0.25">
      <c r="A41" s="170"/>
      <c r="B41" s="171" t="s">
        <v>636</v>
      </c>
      <c r="C41" s="170" t="s">
        <v>45</v>
      </c>
      <c r="D41" s="170" t="s">
        <v>606</v>
      </c>
      <c r="E41" s="170">
        <v>2</v>
      </c>
      <c r="F41" s="170"/>
      <c r="G41" s="170"/>
      <c r="H41" s="170"/>
      <c r="I41" s="170"/>
      <c r="J41" s="170">
        <v>2</v>
      </c>
      <c r="K41" s="170"/>
      <c r="L41" s="170">
        <v>2</v>
      </c>
      <c r="M41" s="170"/>
      <c r="N41" s="170"/>
      <c r="O41" s="170"/>
      <c r="P41" s="170"/>
    </row>
    <row r="42" spans="1:16" ht="15.75" customHeight="1" x14ac:dyDescent="0.25">
      <c r="A42" s="170"/>
      <c r="B42" s="171" t="s">
        <v>637</v>
      </c>
      <c r="C42" s="170" t="s">
        <v>45</v>
      </c>
      <c r="D42" s="170" t="s">
        <v>638</v>
      </c>
      <c r="E42" s="170">
        <v>0</v>
      </c>
      <c r="F42" s="170">
        <v>2</v>
      </c>
      <c r="G42" s="170" t="s">
        <v>639</v>
      </c>
      <c r="H42" s="170"/>
      <c r="I42" s="170"/>
      <c r="J42" s="170">
        <v>2</v>
      </c>
      <c r="K42" s="170"/>
      <c r="L42" s="170">
        <v>2</v>
      </c>
      <c r="M42" s="170"/>
      <c r="N42" s="170"/>
      <c r="O42" s="170"/>
      <c r="P42" s="170"/>
    </row>
    <row r="43" spans="1:16" ht="15.6" x14ac:dyDescent="0.25">
      <c r="A43" s="170"/>
      <c r="B43" s="171" t="s">
        <v>134</v>
      </c>
      <c r="C43" s="170" t="s">
        <v>96</v>
      </c>
      <c r="D43" s="170" t="s">
        <v>606</v>
      </c>
      <c r="E43" s="170">
        <v>1</v>
      </c>
      <c r="F43" s="170"/>
      <c r="G43" s="170"/>
      <c r="H43" s="170"/>
      <c r="I43" s="170"/>
      <c r="J43" s="170">
        <v>1</v>
      </c>
      <c r="K43" s="170"/>
      <c r="L43" s="170">
        <v>1</v>
      </c>
      <c r="M43" s="170"/>
      <c r="N43" s="170"/>
      <c r="O43" s="170"/>
      <c r="P43" s="170"/>
    </row>
    <row r="44" spans="1:16" ht="15.6" x14ac:dyDescent="0.25">
      <c r="A44" s="170"/>
      <c r="B44" s="171" t="s">
        <v>640</v>
      </c>
      <c r="C44" s="170" t="s">
        <v>45</v>
      </c>
      <c r="D44" s="170" t="s">
        <v>613</v>
      </c>
      <c r="E44" s="170">
        <v>1</v>
      </c>
      <c r="F44" s="170"/>
      <c r="G44" s="170"/>
      <c r="H44" s="170"/>
      <c r="I44" s="170"/>
      <c r="J44" s="170">
        <v>1</v>
      </c>
      <c r="K44" s="170"/>
      <c r="L44" s="170">
        <v>1</v>
      </c>
      <c r="M44" s="170"/>
      <c r="N44" s="170"/>
      <c r="O44" s="170"/>
      <c r="P44" s="170"/>
    </row>
    <row r="45" spans="1:16" ht="15.6" x14ac:dyDescent="0.25">
      <c r="A45" s="170"/>
      <c r="B45" s="171" t="s">
        <v>641</v>
      </c>
      <c r="C45" s="170" t="s">
        <v>45</v>
      </c>
      <c r="D45" s="170" t="s">
        <v>613</v>
      </c>
      <c r="E45" s="170">
        <v>104</v>
      </c>
      <c r="F45" s="170"/>
      <c r="G45" s="170"/>
      <c r="H45" s="170"/>
      <c r="I45" s="170"/>
      <c r="J45" s="170">
        <v>104</v>
      </c>
      <c r="K45" s="170"/>
      <c r="L45" s="170">
        <v>104</v>
      </c>
      <c r="M45" s="170"/>
      <c r="N45" s="170"/>
      <c r="O45" s="170"/>
      <c r="P45" s="170"/>
    </row>
    <row r="46" spans="1:16" ht="15.6" x14ac:dyDescent="0.25">
      <c r="A46" s="170"/>
      <c r="B46" s="171" t="s">
        <v>642</v>
      </c>
      <c r="C46" s="170" t="s">
        <v>45</v>
      </c>
      <c r="D46" s="170" t="s">
        <v>613</v>
      </c>
      <c r="E46" s="170">
        <v>50</v>
      </c>
      <c r="F46" s="170"/>
      <c r="G46" s="170"/>
      <c r="H46" s="170"/>
      <c r="I46" s="170"/>
      <c r="J46" s="170">
        <v>50</v>
      </c>
      <c r="K46" s="170"/>
      <c r="L46" s="170">
        <v>50</v>
      </c>
      <c r="M46" s="170"/>
      <c r="N46" s="170"/>
      <c r="O46" s="170"/>
      <c r="P46" s="170"/>
    </row>
    <row r="47" spans="1:16" ht="15.6" x14ac:dyDescent="0.25">
      <c r="A47" s="170"/>
      <c r="B47" s="171" t="s">
        <v>643</v>
      </c>
      <c r="C47" s="170" t="s">
        <v>45</v>
      </c>
      <c r="D47" s="170" t="s">
        <v>152</v>
      </c>
      <c r="E47" s="170">
        <v>420</v>
      </c>
      <c r="F47" s="170"/>
      <c r="G47" s="170"/>
      <c r="H47" s="170"/>
      <c r="I47" s="170"/>
      <c r="J47" s="170">
        <v>420</v>
      </c>
      <c r="K47" s="170"/>
      <c r="L47" s="170">
        <v>420</v>
      </c>
      <c r="M47" s="170"/>
      <c r="N47" s="170"/>
      <c r="O47" s="170"/>
      <c r="P47" s="170"/>
    </row>
    <row r="48" spans="1:16" ht="15.75" customHeight="1" x14ac:dyDescent="0.25">
      <c r="A48" s="170"/>
      <c r="B48" s="171" t="s">
        <v>644</v>
      </c>
      <c r="C48" s="170" t="s">
        <v>45</v>
      </c>
      <c r="D48" s="170" t="s">
        <v>152</v>
      </c>
      <c r="E48" s="170">
        <v>341</v>
      </c>
      <c r="F48" s="170">
        <v>100</v>
      </c>
      <c r="G48" s="170" t="s">
        <v>639</v>
      </c>
      <c r="H48" s="170"/>
      <c r="I48" s="170"/>
      <c r="J48" s="170">
        <v>441</v>
      </c>
      <c r="K48" s="170"/>
      <c r="L48" s="170">
        <v>428</v>
      </c>
      <c r="M48" s="170">
        <v>15</v>
      </c>
      <c r="N48" s="170"/>
      <c r="O48" s="170">
        <v>8</v>
      </c>
      <c r="P48" s="170"/>
    </row>
    <row r="49" spans="1:16" ht="15.75" customHeight="1" x14ac:dyDescent="0.25">
      <c r="A49" s="174"/>
      <c r="B49" s="175" t="s">
        <v>645</v>
      </c>
      <c r="C49" s="174" t="s">
        <v>45</v>
      </c>
      <c r="D49" s="174" t="s">
        <v>152</v>
      </c>
      <c r="E49" s="174">
        <v>345</v>
      </c>
      <c r="F49" s="174">
        <v>100</v>
      </c>
      <c r="G49" s="174" t="s">
        <v>639</v>
      </c>
      <c r="H49" s="174"/>
      <c r="I49" s="174"/>
      <c r="J49" s="174">
        <v>385</v>
      </c>
      <c r="K49" s="174"/>
      <c r="L49" s="174">
        <v>5</v>
      </c>
      <c r="M49" s="174"/>
      <c r="N49" s="174">
        <v>5</v>
      </c>
      <c r="O49" s="174">
        <v>45</v>
      </c>
      <c r="P49" s="174"/>
    </row>
    <row r="50" spans="1:16" ht="15.75" customHeight="1" x14ac:dyDescent="0.25">
      <c r="A50" s="170"/>
      <c r="B50" s="171" t="s">
        <v>646</v>
      </c>
      <c r="C50" s="170" t="s">
        <v>45</v>
      </c>
      <c r="D50" s="170" t="s">
        <v>152</v>
      </c>
      <c r="E50" s="170">
        <v>45</v>
      </c>
      <c r="F50" s="170">
        <v>40</v>
      </c>
      <c r="G50" s="170" t="s">
        <v>639</v>
      </c>
      <c r="H50" s="170"/>
      <c r="I50" s="170"/>
      <c r="J50" s="170">
        <v>85</v>
      </c>
      <c r="K50" s="170"/>
      <c r="L50" s="170">
        <v>76</v>
      </c>
      <c r="M50" s="170"/>
      <c r="N50" s="170"/>
      <c r="O50" s="170">
        <v>9</v>
      </c>
      <c r="P50" s="170"/>
    </row>
    <row r="51" spans="1:16" ht="15.75" customHeight="1" x14ac:dyDescent="0.25">
      <c r="A51" s="170"/>
      <c r="B51" s="171" t="s">
        <v>647</v>
      </c>
      <c r="C51" s="170" t="s">
        <v>45</v>
      </c>
      <c r="D51" s="170" t="s">
        <v>152</v>
      </c>
      <c r="E51" s="170">
        <v>0</v>
      </c>
      <c r="F51" s="170">
        <v>40</v>
      </c>
      <c r="G51" s="170" t="s">
        <v>639</v>
      </c>
      <c r="H51" s="170"/>
      <c r="I51" s="170"/>
      <c r="J51" s="170">
        <v>40</v>
      </c>
      <c r="K51" s="170"/>
      <c r="L51" s="170">
        <v>40</v>
      </c>
      <c r="M51" s="170"/>
      <c r="N51" s="170"/>
      <c r="O51" s="170"/>
      <c r="P51" s="170"/>
    </row>
    <row r="52" spans="1:16" ht="15.6" x14ac:dyDescent="0.25">
      <c r="A52" s="170"/>
      <c r="B52" s="171" t="s">
        <v>54</v>
      </c>
      <c r="C52" s="170" t="s">
        <v>45</v>
      </c>
      <c r="D52" s="170" t="s">
        <v>152</v>
      </c>
      <c r="E52" s="170">
        <v>2000</v>
      </c>
      <c r="F52" s="170"/>
      <c r="G52" s="170"/>
      <c r="H52" s="170"/>
      <c r="I52" s="170"/>
      <c r="J52" s="170">
        <v>2000</v>
      </c>
      <c r="K52" s="170"/>
      <c r="L52" s="170">
        <v>1000</v>
      </c>
      <c r="M52" s="170"/>
      <c r="N52" s="170"/>
      <c r="O52" s="170">
        <v>1000</v>
      </c>
      <c r="P52" s="170"/>
    </row>
    <row r="53" spans="1:16" ht="15.6" x14ac:dyDescent="0.25">
      <c r="A53" s="168" t="s">
        <v>51</v>
      </c>
      <c r="B53" s="260" t="s">
        <v>648</v>
      </c>
      <c r="C53" s="260"/>
      <c r="D53" s="260"/>
      <c r="E53" s="260"/>
      <c r="F53" s="260"/>
      <c r="G53" s="260"/>
      <c r="H53" s="260"/>
      <c r="I53" s="260"/>
      <c r="J53" s="260"/>
      <c r="K53" s="260"/>
      <c r="L53" s="260"/>
      <c r="M53" s="260"/>
      <c r="N53" s="260"/>
      <c r="O53" s="260"/>
      <c r="P53" s="260"/>
    </row>
    <row r="54" spans="1:16" ht="15.6" x14ac:dyDescent="0.25">
      <c r="A54" s="168">
        <v>1</v>
      </c>
      <c r="B54" s="169" t="s">
        <v>649</v>
      </c>
      <c r="C54" s="168"/>
      <c r="D54" s="168"/>
      <c r="E54" s="168"/>
      <c r="F54" s="168"/>
      <c r="G54" s="168"/>
      <c r="H54" s="168"/>
      <c r="I54" s="168"/>
      <c r="J54" s="168"/>
      <c r="K54" s="168"/>
      <c r="L54" s="168"/>
      <c r="M54" s="168"/>
      <c r="N54" s="168"/>
      <c r="O54" s="168"/>
      <c r="P54" s="168"/>
    </row>
    <row r="55" spans="1:16" ht="15.6" x14ac:dyDescent="0.25">
      <c r="A55" s="170"/>
      <c r="B55" s="171" t="s">
        <v>641</v>
      </c>
      <c r="C55" s="170" t="s">
        <v>45</v>
      </c>
      <c r="D55" s="170" t="s">
        <v>613</v>
      </c>
      <c r="E55" s="170">
        <v>9</v>
      </c>
      <c r="F55" s="170"/>
      <c r="G55" s="170"/>
      <c r="H55" s="170"/>
      <c r="I55" s="170"/>
      <c r="J55" s="170">
        <v>9</v>
      </c>
      <c r="K55" s="170"/>
      <c r="L55" s="170">
        <v>9</v>
      </c>
      <c r="M55" s="170"/>
      <c r="N55" s="170"/>
      <c r="O55" s="170"/>
      <c r="P55" s="170"/>
    </row>
    <row r="56" spans="1:16" ht="15.6" x14ac:dyDescent="0.25">
      <c r="A56" s="170"/>
      <c r="B56" s="171" t="s">
        <v>642</v>
      </c>
      <c r="C56" s="170" t="s">
        <v>45</v>
      </c>
      <c r="D56" s="170" t="s">
        <v>613</v>
      </c>
      <c r="E56" s="170">
        <v>6</v>
      </c>
      <c r="F56" s="170"/>
      <c r="G56" s="170"/>
      <c r="H56" s="170"/>
      <c r="I56" s="170"/>
      <c r="J56" s="170">
        <v>6</v>
      </c>
      <c r="K56" s="170"/>
      <c r="L56" s="170">
        <v>6</v>
      </c>
      <c r="M56" s="170"/>
      <c r="N56" s="170"/>
      <c r="O56" s="170"/>
      <c r="P56" s="170"/>
    </row>
    <row r="57" spans="1:16" ht="15.6" customHeight="1" x14ac:dyDescent="0.25">
      <c r="A57" s="170"/>
      <c r="B57" s="171" t="s">
        <v>637</v>
      </c>
      <c r="C57" s="170" t="s">
        <v>45</v>
      </c>
      <c r="D57" s="170" t="s">
        <v>638</v>
      </c>
      <c r="E57" s="170">
        <v>0</v>
      </c>
      <c r="F57" s="170">
        <v>2</v>
      </c>
      <c r="G57" s="170" t="s">
        <v>639</v>
      </c>
      <c r="H57" s="170"/>
      <c r="I57" s="170"/>
      <c r="J57" s="170">
        <v>2</v>
      </c>
      <c r="K57" s="170"/>
      <c r="L57" s="170">
        <v>2</v>
      </c>
      <c r="M57" s="170"/>
      <c r="N57" s="170"/>
      <c r="O57" s="170"/>
      <c r="P57" s="170" t="s">
        <v>650</v>
      </c>
    </row>
    <row r="58" spans="1:16" ht="15.6" x14ac:dyDescent="0.25">
      <c r="A58" s="170"/>
      <c r="B58" s="171" t="s">
        <v>636</v>
      </c>
      <c r="C58" s="170" t="s">
        <v>45</v>
      </c>
      <c r="D58" s="170" t="s">
        <v>606</v>
      </c>
      <c r="E58" s="170">
        <v>2</v>
      </c>
      <c r="F58" s="170"/>
      <c r="G58" s="170"/>
      <c r="H58" s="170"/>
      <c r="I58" s="170"/>
      <c r="J58" s="170">
        <v>2</v>
      </c>
      <c r="K58" s="170"/>
      <c r="L58" s="170">
        <v>2</v>
      </c>
      <c r="M58" s="170"/>
      <c r="N58" s="170"/>
      <c r="O58" s="170"/>
      <c r="P58" s="170" t="s">
        <v>651</v>
      </c>
    </row>
    <row r="59" spans="1:16" ht="15.6" x14ac:dyDescent="0.25">
      <c r="A59" s="170"/>
      <c r="B59" s="171" t="s">
        <v>134</v>
      </c>
      <c r="C59" s="170" t="s">
        <v>45</v>
      </c>
      <c r="D59" s="170" t="s">
        <v>606</v>
      </c>
      <c r="E59" s="170">
        <v>1</v>
      </c>
      <c r="F59" s="170"/>
      <c r="G59" s="170"/>
      <c r="H59" s="170"/>
      <c r="I59" s="170"/>
      <c r="J59" s="170">
        <v>1</v>
      </c>
      <c r="K59" s="170"/>
      <c r="L59" s="170">
        <v>1</v>
      </c>
      <c r="M59" s="170"/>
      <c r="N59" s="170"/>
      <c r="O59" s="170"/>
      <c r="P59" s="170" t="s">
        <v>651</v>
      </c>
    </row>
    <row r="60" spans="1:16" ht="15.75" customHeight="1" x14ac:dyDescent="0.25">
      <c r="A60" s="170"/>
      <c r="B60" s="171" t="s">
        <v>652</v>
      </c>
      <c r="C60" s="170" t="s">
        <v>45</v>
      </c>
      <c r="D60" s="170" t="s">
        <v>152</v>
      </c>
      <c r="E60" s="170">
        <v>0</v>
      </c>
      <c r="F60" s="170">
        <v>100</v>
      </c>
      <c r="G60" s="170" t="s">
        <v>639</v>
      </c>
      <c r="H60" s="170"/>
      <c r="I60" s="170"/>
      <c r="J60" s="170">
        <v>15</v>
      </c>
      <c r="K60" s="170"/>
      <c r="L60" s="170">
        <v>15</v>
      </c>
      <c r="M60" s="170"/>
      <c r="N60" s="170"/>
      <c r="O60" s="170"/>
      <c r="P60" s="170" t="s">
        <v>653</v>
      </c>
    </row>
    <row r="61" spans="1:16" ht="15.75" customHeight="1" x14ac:dyDescent="0.25">
      <c r="A61" s="170"/>
      <c r="B61" s="171" t="s">
        <v>654</v>
      </c>
      <c r="C61" s="170" t="s">
        <v>45</v>
      </c>
      <c r="D61" s="170" t="s">
        <v>152</v>
      </c>
      <c r="E61" s="170">
        <v>0</v>
      </c>
      <c r="F61" s="170">
        <v>100</v>
      </c>
      <c r="G61" s="170" t="s">
        <v>639</v>
      </c>
      <c r="H61" s="170"/>
      <c r="I61" s="170"/>
      <c r="J61" s="170">
        <v>5</v>
      </c>
      <c r="K61" s="170"/>
      <c r="L61" s="170">
        <v>5</v>
      </c>
      <c r="M61" s="170"/>
      <c r="N61" s="170"/>
      <c r="O61" s="170"/>
      <c r="P61" s="170" t="s">
        <v>653</v>
      </c>
    </row>
    <row r="62" spans="1:16" ht="15.75" customHeight="1" x14ac:dyDescent="0.25">
      <c r="A62" s="170"/>
      <c r="B62" s="171" t="s">
        <v>646</v>
      </c>
      <c r="C62" s="170" t="s">
        <v>45</v>
      </c>
      <c r="D62" s="170" t="s">
        <v>152</v>
      </c>
      <c r="E62" s="170">
        <v>0</v>
      </c>
      <c r="F62" s="170">
        <v>40</v>
      </c>
      <c r="G62" s="170" t="s">
        <v>639</v>
      </c>
      <c r="H62" s="170"/>
      <c r="I62" s="170"/>
      <c r="J62" s="170">
        <v>40</v>
      </c>
      <c r="K62" s="170"/>
      <c r="L62" s="170">
        <v>40</v>
      </c>
      <c r="M62" s="170"/>
      <c r="N62" s="170"/>
      <c r="O62" s="170"/>
      <c r="P62" s="170" t="s">
        <v>653</v>
      </c>
    </row>
    <row r="63" spans="1:16" ht="15.75" customHeight="1" x14ac:dyDescent="0.25">
      <c r="A63" s="170"/>
      <c r="B63" s="171" t="s">
        <v>647</v>
      </c>
      <c r="C63" s="170" t="s">
        <v>45</v>
      </c>
      <c r="D63" s="170" t="s">
        <v>152</v>
      </c>
      <c r="E63" s="170">
        <v>0</v>
      </c>
      <c r="F63" s="170">
        <v>40</v>
      </c>
      <c r="G63" s="170" t="s">
        <v>639</v>
      </c>
      <c r="H63" s="170"/>
      <c r="I63" s="170"/>
      <c r="J63" s="170">
        <v>40</v>
      </c>
      <c r="K63" s="170"/>
      <c r="L63" s="170">
        <v>40</v>
      </c>
      <c r="M63" s="170"/>
      <c r="N63" s="170"/>
      <c r="O63" s="170"/>
      <c r="P63" s="170" t="s">
        <v>653</v>
      </c>
    </row>
    <row r="64" spans="1:16" ht="15.6" x14ac:dyDescent="0.25">
      <c r="A64" s="168">
        <v>2</v>
      </c>
      <c r="B64" s="169" t="s">
        <v>655</v>
      </c>
      <c r="C64" s="168"/>
      <c r="D64" s="168"/>
      <c r="E64" s="168"/>
      <c r="F64" s="168"/>
      <c r="G64" s="168"/>
      <c r="H64" s="168"/>
      <c r="I64" s="168"/>
      <c r="J64" s="168"/>
      <c r="K64" s="168"/>
      <c r="L64" s="168"/>
      <c r="M64" s="168"/>
      <c r="N64" s="168"/>
      <c r="O64" s="168"/>
      <c r="P64" s="168"/>
    </row>
    <row r="65" spans="1:16" ht="15.6" x14ac:dyDescent="0.25">
      <c r="A65" s="170"/>
      <c r="B65" s="171" t="s">
        <v>656</v>
      </c>
      <c r="C65" s="170" t="s">
        <v>96</v>
      </c>
      <c r="D65" s="170" t="s">
        <v>613</v>
      </c>
      <c r="E65" s="170">
        <v>13</v>
      </c>
      <c r="F65" s="170">
        <v>3</v>
      </c>
      <c r="G65" s="170" t="s">
        <v>614</v>
      </c>
      <c r="H65" s="170"/>
      <c r="I65" s="170"/>
      <c r="J65" s="170">
        <v>16</v>
      </c>
      <c r="K65" s="170"/>
      <c r="L65" s="170">
        <v>16</v>
      </c>
      <c r="M65" s="170"/>
      <c r="N65" s="170"/>
      <c r="O65" s="170"/>
      <c r="P65" s="170"/>
    </row>
    <row r="66" spans="1:16" ht="15.6" x14ac:dyDescent="0.25">
      <c r="A66" s="168">
        <v>3</v>
      </c>
      <c r="B66" s="169" t="s">
        <v>657</v>
      </c>
      <c r="C66" s="168"/>
      <c r="D66" s="168"/>
      <c r="E66" s="168"/>
      <c r="F66" s="168"/>
      <c r="G66" s="168"/>
      <c r="H66" s="168"/>
      <c r="I66" s="168"/>
      <c r="J66" s="168"/>
      <c r="K66" s="168"/>
      <c r="L66" s="168"/>
      <c r="M66" s="168"/>
      <c r="N66" s="168"/>
      <c r="O66" s="168"/>
      <c r="P66" s="168"/>
    </row>
    <row r="67" spans="1:16" ht="15.6" x14ac:dyDescent="0.25">
      <c r="A67" s="170"/>
      <c r="B67" s="171" t="s">
        <v>656</v>
      </c>
      <c r="C67" s="170" t="s">
        <v>45</v>
      </c>
      <c r="D67" s="170" t="s">
        <v>613</v>
      </c>
      <c r="E67" s="170">
        <v>5</v>
      </c>
      <c r="F67" s="170"/>
      <c r="G67" s="170"/>
      <c r="H67" s="170"/>
      <c r="I67" s="170"/>
      <c r="J67" s="170">
        <v>5</v>
      </c>
      <c r="K67" s="170"/>
      <c r="L67" s="170">
        <v>5</v>
      </c>
      <c r="M67" s="170"/>
      <c r="N67" s="170"/>
      <c r="O67" s="170"/>
      <c r="P67" s="170"/>
    </row>
    <row r="68" spans="1:16" ht="15.6" x14ac:dyDescent="0.25">
      <c r="A68" s="170"/>
      <c r="B68" s="171" t="s">
        <v>631</v>
      </c>
      <c r="C68" s="170" t="s">
        <v>45</v>
      </c>
      <c r="D68" s="170" t="s">
        <v>613</v>
      </c>
      <c r="E68" s="170">
        <v>1</v>
      </c>
      <c r="F68" s="170"/>
      <c r="G68" s="170"/>
      <c r="H68" s="170"/>
      <c r="I68" s="170"/>
      <c r="J68" s="170">
        <v>1</v>
      </c>
      <c r="K68" s="170"/>
      <c r="L68" s="170">
        <v>1</v>
      </c>
      <c r="M68" s="170"/>
      <c r="N68" s="170"/>
      <c r="O68" s="170"/>
      <c r="P68" s="170"/>
    </row>
    <row r="69" spans="1:16" ht="15.6" x14ac:dyDescent="0.25">
      <c r="A69" s="168">
        <v>4</v>
      </c>
      <c r="B69" s="169" t="s">
        <v>658</v>
      </c>
      <c r="C69" s="168"/>
      <c r="D69" s="168"/>
      <c r="E69" s="168"/>
      <c r="F69" s="168"/>
      <c r="G69" s="168"/>
      <c r="H69" s="168"/>
      <c r="I69" s="168"/>
      <c r="J69" s="168"/>
      <c r="K69" s="168"/>
      <c r="L69" s="168"/>
      <c r="M69" s="168"/>
      <c r="N69" s="168"/>
      <c r="O69" s="168"/>
      <c r="P69" s="168"/>
    </row>
    <row r="70" spans="1:16" ht="15.6" x14ac:dyDescent="0.25">
      <c r="A70" s="170"/>
      <c r="B70" s="171" t="s">
        <v>608</v>
      </c>
      <c r="C70" s="170" t="s">
        <v>42</v>
      </c>
      <c r="D70" s="176" t="s">
        <v>604</v>
      </c>
      <c r="E70" s="170">
        <v>1</v>
      </c>
      <c r="F70" s="170"/>
      <c r="G70" s="170"/>
      <c r="H70" s="170"/>
      <c r="I70" s="170"/>
      <c r="J70" s="170">
        <v>1</v>
      </c>
      <c r="K70" s="170"/>
      <c r="L70" s="170"/>
      <c r="M70" s="170"/>
      <c r="N70" s="170"/>
      <c r="O70" s="170">
        <v>1</v>
      </c>
      <c r="P70" s="170" t="s">
        <v>659</v>
      </c>
    </row>
    <row r="71" spans="1:16" ht="15.6" x14ac:dyDescent="0.25">
      <c r="A71" s="170"/>
      <c r="B71" s="171" t="s">
        <v>641</v>
      </c>
      <c r="C71" s="170" t="s">
        <v>45</v>
      </c>
      <c r="D71" s="170" t="s">
        <v>613</v>
      </c>
      <c r="E71" s="170">
        <v>21</v>
      </c>
      <c r="F71" s="170"/>
      <c r="G71" s="170"/>
      <c r="H71" s="170"/>
      <c r="I71" s="170"/>
      <c r="J71" s="170">
        <v>21</v>
      </c>
      <c r="K71" s="170"/>
      <c r="L71" s="170">
        <v>20</v>
      </c>
      <c r="M71" s="170"/>
      <c r="N71" s="170">
        <v>1</v>
      </c>
      <c r="O71" s="170"/>
      <c r="P71" s="170"/>
    </row>
    <row r="72" spans="1:16" ht="15.6" x14ac:dyDescent="0.25">
      <c r="A72" s="170"/>
      <c r="B72" s="171" t="s">
        <v>642</v>
      </c>
      <c r="C72" s="170" t="s">
        <v>45</v>
      </c>
      <c r="D72" s="170" t="s">
        <v>613</v>
      </c>
      <c r="E72" s="170">
        <v>5</v>
      </c>
      <c r="F72" s="170"/>
      <c r="G72" s="170"/>
      <c r="H72" s="170"/>
      <c r="I72" s="170"/>
      <c r="J72" s="170">
        <v>5</v>
      </c>
      <c r="K72" s="170"/>
      <c r="L72" s="170">
        <v>5</v>
      </c>
      <c r="M72" s="170"/>
      <c r="N72" s="170"/>
      <c r="O72" s="170"/>
      <c r="P72" s="170"/>
    </row>
    <row r="73" spans="1:16" ht="15.6" x14ac:dyDescent="0.25">
      <c r="A73" s="170"/>
      <c r="B73" s="171" t="s">
        <v>660</v>
      </c>
      <c r="C73" s="170" t="s">
        <v>45</v>
      </c>
      <c r="D73" s="170" t="s">
        <v>613</v>
      </c>
      <c r="E73" s="170">
        <v>23</v>
      </c>
      <c r="F73" s="170"/>
      <c r="G73" s="170"/>
      <c r="H73" s="170"/>
      <c r="I73" s="170"/>
      <c r="J73" s="170">
        <v>23</v>
      </c>
      <c r="K73" s="170"/>
      <c r="L73" s="170">
        <v>23</v>
      </c>
      <c r="M73" s="170"/>
      <c r="N73" s="170"/>
      <c r="O73" s="170"/>
      <c r="P73" s="170"/>
    </row>
    <row r="74" spans="1:16" ht="15.6" x14ac:dyDescent="0.25">
      <c r="A74" s="170"/>
      <c r="B74" s="171" t="s">
        <v>644</v>
      </c>
      <c r="C74" s="170" t="s">
        <v>45</v>
      </c>
      <c r="D74" s="170" t="s">
        <v>613</v>
      </c>
      <c r="E74" s="170">
        <v>5</v>
      </c>
      <c r="F74" s="170"/>
      <c r="G74" s="170"/>
      <c r="H74" s="170"/>
      <c r="I74" s="170"/>
      <c r="J74" s="170">
        <v>5</v>
      </c>
      <c r="K74" s="170"/>
      <c r="L74" s="170">
        <v>5</v>
      </c>
      <c r="M74" s="170"/>
      <c r="N74" s="170"/>
      <c r="O74" s="170"/>
      <c r="P74" s="170"/>
    </row>
    <row r="75" spans="1:16" ht="15.6" x14ac:dyDescent="0.25">
      <c r="A75" s="170"/>
      <c r="B75" s="171" t="s">
        <v>661</v>
      </c>
      <c r="C75" s="170" t="s">
        <v>45</v>
      </c>
      <c r="D75" s="170" t="s">
        <v>613</v>
      </c>
      <c r="E75" s="170">
        <v>1</v>
      </c>
      <c r="F75" s="170"/>
      <c r="G75" s="170"/>
      <c r="H75" s="170"/>
      <c r="I75" s="170"/>
      <c r="J75" s="170">
        <v>1</v>
      </c>
      <c r="K75" s="170"/>
      <c r="L75" s="170">
        <v>1</v>
      </c>
      <c r="M75" s="170"/>
      <c r="N75" s="170"/>
      <c r="O75" s="170"/>
      <c r="P75" s="170"/>
    </row>
    <row r="76" spans="1:16" ht="15.75" customHeight="1" x14ac:dyDescent="0.25">
      <c r="A76" s="170"/>
      <c r="B76" s="171" t="s">
        <v>662</v>
      </c>
      <c r="C76" s="170" t="s">
        <v>45</v>
      </c>
      <c r="D76" s="170" t="s">
        <v>606</v>
      </c>
      <c r="E76" s="170">
        <v>0</v>
      </c>
      <c r="F76" s="170">
        <v>1</v>
      </c>
      <c r="G76" s="172" t="s">
        <v>663</v>
      </c>
      <c r="H76" s="170"/>
      <c r="I76" s="170"/>
      <c r="J76" s="170">
        <v>1</v>
      </c>
      <c r="K76" s="170"/>
      <c r="L76" s="170">
        <v>1</v>
      </c>
      <c r="M76" s="170"/>
      <c r="N76" s="170"/>
      <c r="O76" s="170"/>
      <c r="P76" s="170"/>
    </row>
    <row r="77" spans="1:16" ht="15.6" x14ac:dyDescent="0.25">
      <c r="A77" s="170"/>
      <c r="B77" s="171" t="s">
        <v>631</v>
      </c>
      <c r="C77" s="170" t="s">
        <v>45</v>
      </c>
      <c r="D77" s="170" t="s">
        <v>613</v>
      </c>
      <c r="E77" s="170">
        <v>2</v>
      </c>
      <c r="F77" s="170"/>
      <c r="G77" s="170"/>
      <c r="H77" s="170"/>
      <c r="I77" s="170"/>
      <c r="J77" s="170">
        <v>2</v>
      </c>
      <c r="K77" s="170"/>
      <c r="L77" s="170">
        <v>2</v>
      </c>
      <c r="M77" s="170"/>
      <c r="N77" s="170"/>
      <c r="O77" s="170"/>
      <c r="P77" s="170"/>
    </row>
    <row r="78" spans="1:16" ht="15.6" x14ac:dyDescent="0.25">
      <c r="A78" s="170"/>
      <c r="B78" s="171" t="s">
        <v>664</v>
      </c>
      <c r="C78" s="170" t="s">
        <v>45</v>
      </c>
      <c r="D78" s="170" t="s">
        <v>606</v>
      </c>
      <c r="E78" s="170">
        <v>1</v>
      </c>
      <c r="F78" s="170"/>
      <c r="G78" s="170"/>
      <c r="H78" s="170"/>
      <c r="I78" s="170"/>
      <c r="J78" s="170">
        <v>1</v>
      </c>
      <c r="K78" s="170"/>
      <c r="L78" s="170">
        <v>1</v>
      </c>
      <c r="M78" s="170"/>
      <c r="N78" s="170"/>
      <c r="O78" s="170"/>
      <c r="P78" s="170"/>
    </row>
    <row r="79" spans="1:16" ht="15.6" x14ac:dyDescent="0.25">
      <c r="A79" s="168">
        <v>5</v>
      </c>
      <c r="B79" s="169" t="s">
        <v>665</v>
      </c>
      <c r="C79" s="168"/>
      <c r="D79" s="168"/>
      <c r="E79" s="168"/>
      <c r="F79" s="168"/>
      <c r="G79" s="168"/>
      <c r="H79" s="168"/>
      <c r="I79" s="168"/>
      <c r="J79" s="168"/>
      <c r="K79" s="168"/>
      <c r="L79" s="168"/>
      <c r="M79" s="168"/>
      <c r="N79" s="168"/>
      <c r="O79" s="168"/>
      <c r="P79" s="168"/>
    </row>
    <row r="80" spans="1:16" ht="15.6" x14ac:dyDescent="0.25">
      <c r="A80" s="168" t="s">
        <v>622</v>
      </c>
      <c r="B80" s="169" t="s">
        <v>666</v>
      </c>
      <c r="C80" s="168"/>
      <c r="D80" s="168"/>
      <c r="E80" s="168"/>
      <c r="F80" s="168"/>
      <c r="G80" s="168"/>
      <c r="H80" s="168"/>
      <c r="I80" s="168"/>
      <c r="J80" s="168"/>
      <c r="K80" s="168"/>
      <c r="L80" s="168"/>
      <c r="M80" s="168"/>
      <c r="N80" s="168"/>
      <c r="O80" s="168"/>
      <c r="P80" s="168"/>
    </row>
    <row r="81" spans="1:16" ht="15.6" x14ac:dyDescent="0.25">
      <c r="A81" s="170"/>
      <c r="B81" s="171" t="s">
        <v>603</v>
      </c>
      <c r="C81" s="170" t="s">
        <v>42</v>
      </c>
      <c r="D81" s="170" t="s">
        <v>604</v>
      </c>
      <c r="E81" s="170">
        <v>1</v>
      </c>
      <c r="F81" s="170"/>
      <c r="G81" s="170"/>
      <c r="H81" s="170"/>
      <c r="I81" s="170"/>
      <c r="J81" s="170">
        <v>1</v>
      </c>
      <c r="K81" s="170"/>
      <c r="L81" s="170">
        <v>1</v>
      </c>
      <c r="M81" s="170"/>
      <c r="N81" s="170"/>
      <c r="O81" s="170"/>
      <c r="P81" s="170" t="s">
        <v>667</v>
      </c>
    </row>
    <row r="82" spans="1:16" ht="15.6" x14ac:dyDescent="0.25">
      <c r="A82" s="170"/>
      <c r="B82" s="171" t="s">
        <v>668</v>
      </c>
      <c r="C82" s="170" t="s">
        <v>42</v>
      </c>
      <c r="D82" s="170" t="s">
        <v>606</v>
      </c>
      <c r="E82" s="170">
        <v>1</v>
      </c>
      <c r="F82" s="170"/>
      <c r="G82" s="170"/>
      <c r="H82" s="170"/>
      <c r="I82" s="170"/>
      <c r="J82" s="170">
        <v>1</v>
      </c>
      <c r="K82" s="170"/>
      <c r="L82" s="170">
        <v>1</v>
      </c>
      <c r="M82" s="170"/>
      <c r="N82" s="170"/>
      <c r="O82" s="170"/>
      <c r="P82" s="170"/>
    </row>
    <row r="83" spans="1:16" ht="15.6" x14ac:dyDescent="0.25">
      <c r="A83" s="168" t="s">
        <v>629</v>
      </c>
      <c r="B83" s="169" t="s">
        <v>610</v>
      </c>
      <c r="C83" s="168"/>
      <c r="D83" s="168"/>
      <c r="E83" s="168"/>
      <c r="F83" s="168"/>
      <c r="G83" s="168"/>
      <c r="H83" s="168"/>
      <c r="I83" s="168"/>
      <c r="J83" s="168"/>
      <c r="K83" s="168"/>
      <c r="L83" s="168"/>
      <c r="M83" s="168"/>
      <c r="N83" s="168"/>
      <c r="O83" s="168"/>
      <c r="P83" s="168"/>
    </row>
    <row r="84" spans="1:16" ht="18.600000000000001" x14ac:dyDescent="0.25">
      <c r="A84" s="170"/>
      <c r="B84" s="171" t="s">
        <v>611</v>
      </c>
      <c r="C84" s="170" t="s">
        <v>42</v>
      </c>
      <c r="D84" s="170" t="s">
        <v>604</v>
      </c>
      <c r="E84" s="170">
        <v>19</v>
      </c>
      <c r="F84" s="170"/>
      <c r="G84" s="170"/>
      <c r="H84" s="170"/>
      <c r="I84" s="170"/>
      <c r="J84" s="170">
        <v>19</v>
      </c>
      <c r="K84" s="170"/>
      <c r="L84" s="170"/>
      <c r="M84" s="170"/>
      <c r="N84" s="170"/>
      <c r="O84" s="170"/>
      <c r="P84" s="170"/>
    </row>
    <row r="85" spans="1:16" ht="15.6" x14ac:dyDescent="0.25">
      <c r="A85" s="258"/>
      <c r="B85" s="259" t="s">
        <v>612</v>
      </c>
      <c r="C85" s="170" t="s">
        <v>42</v>
      </c>
      <c r="D85" s="170" t="s">
        <v>604</v>
      </c>
      <c r="E85" s="170">
        <v>50</v>
      </c>
      <c r="F85" s="170"/>
      <c r="G85" s="170"/>
      <c r="H85" s="170"/>
      <c r="I85" s="170"/>
      <c r="J85" s="170">
        <v>50</v>
      </c>
      <c r="K85" s="170"/>
      <c r="L85" s="170">
        <v>25</v>
      </c>
      <c r="M85" s="170"/>
      <c r="N85" s="170"/>
      <c r="O85" s="170">
        <v>25</v>
      </c>
      <c r="P85" s="170"/>
    </row>
    <row r="86" spans="1:16" ht="15.6" x14ac:dyDescent="0.25">
      <c r="A86" s="258"/>
      <c r="B86" s="259"/>
      <c r="C86" s="170" t="s">
        <v>42</v>
      </c>
      <c r="D86" s="170" t="s">
        <v>606</v>
      </c>
      <c r="E86" s="170">
        <v>2</v>
      </c>
      <c r="F86" s="170"/>
      <c r="G86" s="170"/>
      <c r="H86" s="170"/>
      <c r="I86" s="170"/>
      <c r="J86" s="170">
        <v>2</v>
      </c>
      <c r="K86" s="170"/>
      <c r="L86" s="170">
        <v>2</v>
      </c>
      <c r="M86" s="170"/>
      <c r="N86" s="170"/>
      <c r="O86" s="170"/>
      <c r="P86" s="170"/>
    </row>
    <row r="87" spans="1:16" ht="18.600000000000001" x14ac:dyDescent="0.25">
      <c r="A87" s="170"/>
      <c r="B87" s="171" t="s">
        <v>615</v>
      </c>
      <c r="C87" s="170" t="s">
        <v>42</v>
      </c>
      <c r="D87" s="170" t="s">
        <v>604</v>
      </c>
      <c r="E87" s="170">
        <v>20</v>
      </c>
      <c r="F87" s="170"/>
      <c r="G87" s="170"/>
      <c r="H87" s="170"/>
      <c r="I87" s="170"/>
      <c r="J87" s="170">
        <v>20</v>
      </c>
      <c r="K87" s="170"/>
      <c r="L87" s="170">
        <v>20</v>
      </c>
      <c r="M87" s="170"/>
      <c r="N87" s="170"/>
      <c r="O87" s="170"/>
      <c r="P87" s="170"/>
    </row>
    <row r="88" spans="1:16" ht="18.600000000000001" x14ac:dyDescent="0.25">
      <c r="A88" s="170"/>
      <c r="B88" s="171" t="s">
        <v>616</v>
      </c>
      <c r="C88" s="170" t="s">
        <v>42</v>
      </c>
      <c r="D88" s="170" t="s">
        <v>604</v>
      </c>
      <c r="E88" s="170">
        <v>41</v>
      </c>
      <c r="F88" s="170"/>
      <c r="G88" s="170"/>
      <c r="H88" s="170"/>
      <c r="I88" s="170"/>
      <c r="J88" s="170">
        <v>41</v>
      </c>
      <c r="K88" s="170"/>
      <c r="L88" s="170">
        <v>20</v>
      </c>
      <c r="M88" s="170"/>
      <c r="N88" s="170">
        <v>21</v>
      </c>
      <c r="O88" s="170"/>
      <c r="P88" s="170"/>
    </row>
    <row r="89" spans="1:16" ht="15.6" x14ac:dyDescent="0.25">
      <c r="A89" s="170"/>
      <c r="B89" s="171" t="s">
        <v>617</v>
      </c>
      <c r="C89" s="170" t="s">
        <v>42</v>
      </c>
      <c r="D89" s="170" t="s">
        <v>604</v>
      </c>
      <c r="E89" s="170">
        <v>15</v>
      </c>
      <c r="F89" s="170"/>
      <c r="G89" s="170"/>
      <c r="H89" s="170"/>
      <c r="I89" s="170"/>
      <c r="J89" s="170">
        <v>15</v>
      </c>
      <c r="K89" s="170"/>
      <c r="L89" s="170">
        <v>15</v>
      </c>
      <c r="M89" s="170"/>
      <c r="N89" s="170"/>
      <c r="O89" s="170"/>
      <c r="P89" s="170"/>
    </row>
    <row r="90" spans="1:16" ht="15.6" x14ac:dyDescent="0.25">
      <c r="A90" s="170"/>
      <c r="B90" s="171" t="s">
        <v>669</v>
      </c>
      <c r="C90" s="170" t="s">
        <v>42</v>
      </c>
      <c r="D90" s="170" t="s">
        <v>604</v>
      </c>
      <c r="E90" s="170">
        <v>3</v>
      </c>
      <c r="F90" s="170"/>
      <c r="G90" s="170"/>
      <c r="H90" s="170"/>
      <c r="I90" s="170"/>
      <c r="J90" s="170">
        <v>3</v>
      </c>
      <c r="K90" s="170"/>
      <c r="L90" s="170"/>
      <c r="M90" s="170">
        <v>2</v>
      </c>
      <c r="N90" s="170">
        <v>1</v>
      </c>
      <c r="O90" s="170"/>
      <c r="P90" s="170"/>
    </row>
    <row r="91" spans="1:16" ht="15.6" x14ac:dyDescent="0.25">
      <c r="A91" s="168" t="s">
        <v>634</v>
      </c>
      <c r="B91" s="169" t="s">
        <v>619</v>
      </c>
      <c r="C91" s="168"/>
      <c r="D91" s="168"/>
      <c r="E91" s="168"/>
      <c r="F91" s="168"/>
      <c r="G91" s="168"/>
      <c r="H91" s="168"/>
      <c r="I91" s="168"/>
      <c r="J91" s="168"/>
      <c r="K91" s="168"/>
      <c r="L91" s="168"/>
      <c r="M91" s="168"/>
      <c r="N91" s="168"/>
      <c r="O91" s="168"/>
      <c r="P91" s="168"/>
    </row>
    <row r="92" spans="1:16" ht="15.6" x14ac:dyDescent="0.25">
      <c r="A92" s="170"/>
      <c r="B92" s="171" t="s">
        <v>39</v>
      </c>
      <c r="C92" s="170" t="s">
        <v>45</v>
      </c>
      <c r="D92" s="170" t="s">
        <v>604</v>
      </c>
      <c r="E92" s="173">
        <v>1517</v>
      </c>
      <c r="F92" s="170"/>
      <c r="G92" s="170"/>
      <c r="H92" s="170"/>
      <c r="I92" s="170"/>
      <c r="J92" s="173">
        <v>1517</v>
      </c>
      <c r="K92" s="170"/>
      <c r="L92" s="173">
        <v>1000</v>
      </c>
      <c r="M92" s="170"/>
      <c r="N92" s="170">
        <v>517</v>
      </c>
      <c r="O92" s="170"/>
      <c r="P92" s="170"/>
    </row>
    <row r="93" spans="1:16" ht="15.6" x14ac:dyDescent="0.25">
      <c r="A93" s="170"/>
      <c r="B93" s="171" t="s">
        <v>620</v>
      </c>
      <c r="C93" s="170" t="s">
        <v>45</v>
      </c>
      <c r="D93" s="170" t="s">
        <v>604</v>
      </c>
      <c r="E93" s="170">
        <v>613</v>
      </c>
      <c r="F93" s="170"/>
      <c r="G93" s="170"/>
      <c r="H93" s="170"/>
      <c r="I93" s="170"/>
      <c r="J93" s="170">
        <v>613</v>
      </c>
      <c r="K93" s="170"/>
      <c r="L93" s="170">
        <v>613</v>
      </c>
      <c r="M93" s="170"/>
      <c r="N93" s="170"/>
      <c r="O93" s="170"/>
      <c r="P93" s="170"/>
    </row>
    <row r="94" spans="1:16" ht="15.6" x14ac:dyDescent="0.25">
      <c r="A94" s="168" t="s">
        <v>670</v>
      </c>
      <c r="B94" s="169" t="s">
        <v>621</v>
      </c>
      <c r="C94" s="168"/>
      <c r="D94" s="168"/>
      <c r="E94" s="168"/>
      <c r="F94" s="168"/>
      <c r="G94" s="168"/>
      <c r="H94" s="168"/>
      <c r="I94" s="168"/>
      <c r="J94" s="168"/>
      <c r="K94" s="168"/>
      <c r="L94" s="168"/>
      <c r="M94" s="168"/>
      <c r="N94" s="168"/>
      <c r="O94" s="168"/>
      <c r="P94" s="168"/>
    </row>
    <row r="95" spans="1:16" ht="15.6" x14ac:dyDescent="0.25">
      <c r="A95" s="170"/>
      <c r="B95" s="171" t="s">
        <v>624</v>
      </c>
      <c r="C95" s="170" t="s">
        <v>45</v>
      </c>
      <c r="D95" s="170" t="s">
        <v>606</v>
      </c>
      <c r="E95" s="170">
        <v>1</v>
      </c>
      <c r="F95" s="170"/>
      <c r="G95" s="170"/>
      <c r="H95" s="170"/>
      <c r="I95" s="170"/>
      <c r="J95" s="170">
        <v>1</v>
      </c>
      <c r="K95" s="170"/>
      <c r="L95" s="170">
        <v>1</v>
      </c>
      <c r="M95" s="170"/>
      <c r="N95" s="170"/>
      <c r="O95" s="170"/>
      <c r="P95" s="170"/>
    </row>
    <row r="96" spans="1:16" ht="15.6" x14ac:dyDescent="0.25">
      <c r="A96" s="170"/>
      <c r="B96" s="171" t="s">
        <v>625</v>
      </c>
      <c r="C96" s="170" t="s">
        <v>45</v>
      </c>
      <c r="D96" s="170" t="s">
        <v>606</v>
      </c>
      <c r="E96" s="170">
        <v>1</v>
      </c>
      <c r="F96" s="170"/>
      <c r="G96" s="170"/>
      <c r="H96" s="170"/>
      <c r="I96" s="170"/>
      <c r="J96" s="170">
        <v>1</v>
      </c>
      <c r="K96" s="170"/>
      <c r="L96" s="170">
        <v>1</v>
      </c>
      <c r="M96" s="170"/>
      <c r="N96" s="170"/>
      <c r="O96" s="170"/>
      <c r="P96" s="170"/>
    </row>
    <row r="97" spans="1:16" ht="15.6" x14ac:dyDescent="0.25">
      <c r="A97" s="170"/>
      <c r="B97" s="171" t="s">
        <v>626</v>
      </c>
      <c r="C97" s="170" t="s">
        <v>45</v>
      </c>
      <c r="D97" s="170" t="s">
        <v>606</v>
      </c>
      <c r="E97" s="170">
        <v>1</v>
      </c>
      <c r="F97" s="170"/>
      <c r="G97" s="170"/>
      <c r="H97" s="170"/>
      <c r="I97" s="170"/>
      <c r="J97" s="170">
        <v>1</v>
      </c>
      <c r="K97" s="170"/>
      <c r="L97" s="170">
        <v>1</v>
      </c>
      <c r="M97" s="170"/>
      <c r="N97" s="170"/>
      <c r="O97" s="170"/>
      <c r="P97" s="170"/>
    </row>
    <row r="98" spans="1:16" ht="15.6" x14ac:dyDescent="0.25">
      <c r="A98" s="170"/>
      <c r="B98" s="171" t="s">
        <v>628</v>
      </c>
      <c r="C98" s="170" t="s">
        <v>45</v>
      </c>
      <c r="D98" s="170" t="s">
        <v>606</v>
      </c>
      <c r="E98" s="170">
        <v>1</v>
      </c>
      <c r="F98" s="170"/>
      <c r="G98" s="170"/>
      <c r="H98" s="170"/>
      <c r="I98" s="170"/>
      <c r="J98" s="170">
        <v>1</v>
      </c>
      <c r="K98" s="170"/>
      <c r="L98" s="170">
        <v>1</v>
      </c>
      <c r="M98" s="170"/>
      <c r="N98" s="170"/>
      <c r="O98" s="170"/>
      <c r="P98" s="170"/>
    </row>
    <row r="99" spans="1:16" ht="15.6" x14ac:dyDescent="0.25">
      <c r="A99" s="170"/>
      <c r="B99" s="171" t="s">
        <v>671</v>
      </c>
      <c r="C99" s="170" t="s">
        <v>45</v>
      </c>
      <c r="D99" s="170" t="s">
        <v>613</v>
      </c>
      <c r="E99" s="170">
        <v>1</v>
      </c>
      <c r="F99" s="170"/>
      <c r="G99" s="170"/>
      <c r="H99" s="170"/>
      <c r="I99" s="170"/>
      <c r="J99" s="170">
        <v>1</v>
      </c>
      <c r="K99" s="170"/>
      <c r="L99" s="170">
        <v>1</v>
      </c>
      <c r="M99" s="170"/>
      <c r="N99" s="170"/>
      <c r="O99" s="170"/>
      <c r="P99" s="170"/>
    </row>
    <row r="100" spans="1:16" ht="15.6" x14ac:dyDescent="0.25">
      <c r="A100" s="170"/>
      <c r="B100" s="171" t="s">
        <v>672</v>
      </c>
      <c r="C100" s="170" t="s">
        <v>45</v>
      </c>
      <c r="D100" s="170" t="s">
        <v>152</v>
      </c>
      <c r="E100" s="170">
        <v>71</v>
      </c>
      <c r="F100" s="170"/>
      <c r="G100" s="170"/>
      <c r="H100" s="170"/>
      <c r="I100" s="170"/>
      <c r="J100" s="170">
        <v>71</v>
      </c>
      <c r="K100" s="170"/>
      <c r="L100" s="170">
        <v>71</v>
      </c>
      <c r="M100" s="170"/>
      <c r="N100" s="170"/>
      <c r="O100" s="170"/>
      <c r="P100" s="170"/>
    </row>
    <row r="101" spans="1:16" ht="15.6" x14ac:dyDescent="0.25">
      <c r="A101" s="170"/>
      <c r="B101" s="171" t="s">
        <v>660</v>
      </c>
      <c r="C101" s="170" t="s">
        <v>45</v>
      </c>
      <c r="D101" s="170" t="s">
        <v>152</v>
      </c>
      <c r="E101" s="170">
        <v>44</v>
      </c>
      <c r="F101" s="170"/>
      <c r="G101" s="170"/>
      <c r="H101" s="170"/>
      <c r="I101" s="170"/>
      <c r="J101" s="170">
        <v>44</v>
      </c>
      <c r="K101" s="170"/>
      <c r="L101" s="170">
        <v>44</v>
      </c>
      <c r="M101" s="170"/>
      <c r="N101" s="170"/>
      <c r="O101" s="170"/>
      <c r="P101" s="170"/>
    </row>
    <row r="102" spans="1:16" ht="15.6" x14ac:dyDescent="0.25">
      <c r="A102" s="170"/>
      <c r="B102" s="171" t="s">
        <v>645</v>
      </c>
      <c r="C102" s="170" t="s">
        <v>45</v>
      </c>
      <c r="D102" s="170" t="s">
        <v>152</v>
      </c>
      <c r="E102" s="170">
        <v>70</v>
      </c>
      <c r="F102" s="170"/>
      <c r="G102" s="170"/>
      <c r="H102" s="170"/>
      <c r="I102" s="170"/>
      <c r="J102" s="170">
        <v>70</v>
      </c>
      <c r="K102" s="170"/>
      <c r="L102" s="170">
        <v>70</v>
      </c>
      <c r="M102" s="170"/>
      <c r="N102" s="170"/>
      <c r="O102" s="170"/>
      <c r="P102" s="170"/>
    </row>
    <row r="103" spans="1:16" ht="15.6" x14ac:dyDescent="0.25">
      <c r="A103" s="170"/>
      <c r="B103" s="171" t="s">
        <v>54</v>
      </c>
      <c r="C103" s="170" t="s">
        <v>45</v>
      </c>
      <c r="D103" s="170" t="s">
        <v>152</v>
      </c>
      <c r="E103" s="170">
        <v>2000</v>
      </c>
      <c r="F103" s="170"/>
      <c r="G103" s="170"/>
      <c r="H103" s="170"/>
      <c r="I103" s="170"/>
      <c r="J103" s="170">
        <v>2000</v>
      </c>
      <c r="K103" s="170"/>
      <c r="L103" s="170">
        <v>1000</v>
      </c>
      <c r="M103" s="170"/>
      <c r="N103" s="170"/>
      <c r="O103" s="170">
        <v>1000</v>
      </c>
      <c r="P103" s="170"/>
    </row>
    <row r="104" spans="1:16" ht="15.6" x14ac:dyDescent="0.25">
      <c r="A104" s="168">
        <v>6</v>
      </c>
      <c r="B104" s="169" t="s">
        <v>673</v>
      </c>
      <c r="C104" s="168"/>
      <c r="D104" s="168"/>
      <c r="E104" s="168"/>
      <c r="F104" s="168"/>
      <c r="G104" s="168"/>
      <c r="H104" s="168"/>
      <c r="I104" s="168"/>
      <c r="J104" s="168"/>
      <c r="K104" s="168"/>
      <c r="L104" s="168"/>
      <c r="M104" s="168"/>
      <c r="N104" s="168"/>
      <c r="O104" s="168"/>
      <c r="P104" s="168"/>
    </row>
    <row r="105" spans="1:16" ht="15.6" x14ac:dyDescent="0.25">
      <c r="A105" s="170"/>
      <c r="B105" s="171" t="s">
        <v>39</v>
      </c>
      <c r="C105" s="170" t="s">
        <v>96</v>
      </c>
      <c r="D105" s="170" t="s">
        <v>604</v>
      </c>
      <c r="E105" s="170">
        <v>124</v>
      </c>
      <c r="F105" s="170"/>
      <c r="G105" s="170"/>
      <c r="H105" s="170"/>
      <c r="I105" s="170"/>
      <c r="J105" s="170">
        <v>124</v>
      </c>
      <c r="K105" s="170"/>
      <c r="L105" s="170">
        <v>124</v>
      </c>
      <c r="M105" s="170"/>
      <c r="N105" s="170"/>
      <c r="O105" s="170"/>
      <c r="P105" s="170"/>
    </row>
    <row r="106" spans="1:16" ht="15.6" x14ac:dyDescent="0.25">
      <c r="A106" s="170"/>
      <c r="B106" s="171" t="s">
        <v>620</v>
      </c>
      <c r="C106" s="170" t="s">
        <v>45</v>
      </c>
      <c r="D106" s="170" t="s">
        <v>604</v>
      </c>
      <c r="E106" s="170">
        <v>200</v>
      </c>
      <c r="F106" s="170"/>
      <c r="G106" s="170"/>
      <c r="H106" s="170"/>
      <c r="I106" s="170"/>
      <c r="J106" s="170">
        <v>200</v>
      </c>
      <c r="K106" s="170"/>
      <c r="L106" s="170">
        <v>190</v>
      </c>
      <c r="M106" s="170">
        <v>10</v>
      </c>
      <c r="N106" s="170"/>
      <c r="O106" s="170"/>
      <c r="P106" s="170"/>
    </row>
    <row r="107" spans="1:16" ht="15.6" x14ac:dyDescent="0.25">
      <c r="A107" s="170"/>
      <c r="B107" s="171" t="s">
        <v>656</v>
      </c>
      <c r="C107" s="170" t="s">
        <v>45</v>
      </c>
      <c r="D107" s="170" t="s">
        <v>613</v>
      </c>
      <c r="E107" s="170">
        <v>13</v>
      </c>
      <c r="F107" s="170"/>
      <c r="G107" s="170"/>
      <c r="H107" s="170"/>
      <c r="I107" s="170"/>
      <c r="J107" s="170">
        <v>13</v>
      </c>
      <c r="K107" s="170"/>
      <c r="L107" s="170">
        <v>13</v>
      </c>
      <c r="M107" s="170"/>
      <c r="N107" s="170"/>
      <c r="O107" s="170"/>
      <c r="P107" s="170"/>
    </row>
    <row r="108" spans="1:16" ht="15.6" x14ac:dyDescent="0.25">
      <c r="A108" s="170"/>
      <c r="B108" s="171" t="s">
        <v>644</v>
      </c>
      <c r="C108" s="170" t="s">
        <v>45</v>
      </c>
      <c r="D108" s="170" t="s">
        <v>152</v>
      </c>
      <c r="E108" s="170">
        <v>80</v>
      </c>
      <c r="F108" s="170"/>
      <c r="G108" s="170"/>
      <c r="H108" s="170"/>
      <c r="I108" s="170"/>
      <c r="J108" s="170">
        <v>80</v>
      </c>
      <c r="K108" s="170"/>
      <c r="L108" s="170">
        <v>80</v>
      </c>
      <c r="M108" s="170"/>
      <c r="N108" s="170"/>
      <c r="O108" s="170"/>
      <c r="P108" s="170"/>
    </row>
    <row r="109" spans="1:16" ht="15.6" x14ac:dyDescent="0.25">
      <c r="A109" s="174"/>
      <c r="B109" s="175" t="s">
        <v>654</v>
      </c>
      <c r="C109" s="174" t="s">
        <v>45</v>
      </c>
      <c r="D109" s="174" t="s">
        <v>152</v>
      </c>
      <c r="E109" s="174">
        <v>100</v>
      </c>
      <c r="F109" s="174"/>
      <c r="G109" s="174"/>
      <c r="H109" s="174"/>
      <c r="I109" s="174"/>
      <c r="J109" s="174">
        <v>100</v>
      </c>
      <c r="K109" s="174"/>
      <c r="L109" s="174">
        <v>100</v>
      </c>
      <c r="M109" s="174"/>
      <c r="N109" s="174"/>
      <c r="O109" s="174"/>
      <c r="P109" s="174"/>
    </row>
    <row r="110" spans="1:16" ht="15.6" x14ac:dyDescent="0.25">
      <c r="A110" s="168">
        <v>7</v>
      </c>
      <c r="B110" s="260" t="s">
        <v>674</v>
      </c>
      <c r="C110" s="260"/>
      <c r="D110" s="260"/>
      <c r="E110" s="168"/>
      <c r="F110" s="168"/>
      <c r="G110" s="168"/>
      <c r="H110" s="168"/>
      <c r="I110" s="168"/>
      <c r="J110" s="168"/>
      <c r="K110" s="168"/>
      <c r="L110" s="168"/>
      <c r="M110" s="168"/>
      <c r="N110" s="168"/>
      <c r="O110" s="168"/>
      <c r="P110" s="168"/>
    </row>
    <row r="111" spans="1:16" ht="15.6" x14ac:dyDescent="0.25">
      <c r="A111" s="170"/>
      <c r="B111" s="171" t="s">
        <v>608</v>
      </c>
      <c r="C111" s="170" t="s">
        <v>42</v>
      </c>
      <c r="D111" s="170" t="s">
        <v>604</v>
      </c>
      <c r="E111" s="170">
        <v>1</v>
      </c>
      <c r="F111" s="170"/>
      <c r="G111" s="170"/>
      <c r="H111" s="170"/>
      <c r="I111" s="170"/>
      <c r="J111" s="170">
        <v>1</v>
      </c>
      <c r="K111" s="170"/>
      <c r="L111" s="170">
        <v>1</v>
      </c>
      <c r="M111" s="170"/>
      <c r="N111" s="170"/>
      <c r="O111" s="170"/>
      <c r="P111" s="170"/>
    </row>
    <row r="112" spans="1:16" ht="18.600000000000001" x14ac:dyDescent="0.25">
      <c r="A112" s="170"/>
      <c r="B112" s="171" t="s">
        <v>612</v>
      </c>
      <c r="C112" s="170" t="s">
        <v>123</v>
      </c>
      <c r="D112" s="170" t="s">
        <v>613</v>
      </c>
      <c r="E112" s="170">
        <v>0</v>
      </c>
      <c r="F112" s="170">
        <v>39</v>
      </c>
      <c r="G112" s="170" t="s">
        <v>614</v>
      </c>
      <c r="H112" s="170"/>
      <c r="I112" s="170"/>
      <c r="J112" s="170">
        <v>39</v>
      </c>
      <c r="K112" s="170"/>
      <c r="L112" s="170">
        <v>39</v>
      </c>
      <c r="M112" s="170"/>
      <c r="N112" s="170"/>
      <c r="O112" s="170"/>
      <c r="P112" s="170"/>
    </row>
    <row r="113" spans="1:16" ht="15.6" x14ac:dyDescent="0.25">
      <c r="A113" s="170"/>
      <c r="B113" s="171" t="s">
        <v>39</v>
      </c>
      <c r="C113" s="170" t="s">
        <v>45</v>
      </c>
      <c r="D113" s="170" t="s">
        <v>604</v>
      </c>
      <c r="E113" s="170">
        <v>95</v>
      </c>
      <c r="F113" s="170"/>
      <c r="G113" s="170"/>
      <c r="H113" s="170"/>
      <c r="I113" s="170"/>
      <c r="J113" s="170">
        <v>95</v>
      </c>
      <c r="K113" s="170"/>
      <c r="L113" s="170">
        <v>95</v>
      </c>
      <c r="M113" s="170"/>
      <c r="N113" s="170"/>
      <c r="O113" s="170"/>
      <c r="P113" s="170"/>
    </row>
    <row r="114" spans="1:16" ht="15.6" x14ac:dyDescent="0.25">
      <c r="A114" s="170"/>
      <c r="B114" s="171" t="s">
        <v>620</v>
      </c>
      <c r="C114" s="170" t="s">
        <v>45</v>
      </c>
      <c r="D114" s="170" t="s">
        <v>604</v>
      </c>
      <c r="E114" s="170">
        <v>135</v>
      </c>
      <c r="F114" s="170"/>
      <c r="G114" s="170"/>
      <c r="H114" s="170"/>
      <c r="I114" s="170"/>
      <c r="J114" s="170">
        <v>135</v>
      </c>
      <c r="K114" s="170"/>
      <c r="L114" s="170">
        <v>100</v>
      </c>
      <c r="M114" s="170"/>
      <c r="N114" s="170"/>
      <c r="O114" s="170">
        <v>35</v>
      </c>
      <c r="P114" s="170"/>
    </row>
    <row r="115" spans="1:16" ht="15.6" x14ac:dyDescent="0.25">
      <c r="A115" s="170"/>
      <c r="B115" s="171" t="s">
        <v>675</v>
      </c>
      <c r="C115" s="170" t="s">
        <v>45</v>
      </c>
      <c r="D115" s="170" t="s">
        <v>152</v>
      </c>
      <c r="E115" s="170">
        <v>1</v>
      </c>
      <c r="F115" s="170"/>
      <c r="G115" s="170"/>
      <c r="H115" s="170"/>
      <c r="I115" s="170"/>
      <c r="J115" s="170">
        <v>1</v>
      </c>
      <c r="K115" s="170"/>
      <c r="L115" s="170">
        <v>1</v>
      </c>
      <c r="M115" s="170"/>
      <c r="N115" s="170"/>
      <c r="O115" s="170"/>
      <c r="P115" s="170"/>
    </row>
    <row r="116" spans="1:16" ht="15.6" x14ac:dyDescent="0.25">
      <c r="A116" s="170"/>
      <c r="B116" s="171" t="s">
        <v>630</v>
      </c>
      <c r="C116" s="170" t="s">
        <v>45</v>
      </c>
      <c r="D116" s="170" t="s">
        <v>613</v>
      </c>
      <c r="E116" s="170">
        <v>1</v>
      </c>
      <c r="F116" s="170"/>
      <c r="G116" s="170"/>
      <c r="H116" s="170"/>
      <c r="I116" s="170"/>
      <c r="J116" s="170">
        <v>1</v>
      </c>
      <c r="K116" s="170"/>
      <c r="L116" s="170">
        <v>1</v>
      </c>
      <c r="M116" s="170"/>
      <c r="N116" s="170"/>
      <c r="O116" s="170"/>
      <c r="P116" s="170"/>
    </row>
    <row r="117" spans="1:16" ht="15.6" x14ac:dyDescent="0.25">
      <c r="A117" s="170"/>
      <c r="B117" s="171" t="s">
        <v>676</v>
      </c>
      <c r="C117" s="170" t="s">
        <v>45</v>
      </c>
      <c r="D117" s="170" t="s">
        <v>613</v>
      </c>
      <c r="E117" s="170">
        <v>8</v>
      </c>
      <c r="F117" s="170"/>
      <c r="G117" s="170"/>
      <c r="H117" s="170"/>
      <c r="I117" s="170"/>
      <c r="J117" s="170">
        <v>8</v>
      </c>
      <c r="K117" s="170"/>
      <c r="L117" s="170">
        <v>8</v>
      </c>
      <c r="M117" s="170"/>
      <c r="N117" s="170"/>
      <c r="O117" s="170"/>
      <c r="P117" s="170"/>
    </row>
    <row r="118" spans="1:16" ht="15.6" x14ac:dyDescent="0.25">
      <c r="A118" s="170"/>
      <c r="B118" s="171" t="s">
        <v>644</v>
      </c>
      <c r="C118" s="170" t="s">
        <v>45</v>
      </c>
      <c r="D118" s="170" t="s">
        <v>613</v>
      </c>
      <c r="E118" s="170">
        <v>20</v>
      </c>
      <c r="F118" s="170"/>
      <c r="G118" s="170"/>
      <c r="H118" s="170"/>
      <c r="I118" s="170"/>
      <c r="J118" s="170">
        <v>20</v>
      </c>
      <c r="K118" s="170"/>
      <c r="L118" s="170">
        <v>20</v>
      </c>
      <c r="M118" s="170"/>
      <c r="N118" s="170"/>
      <c r="O118" s="170"/>
      <c r="P118" s="170"/>
    </row>
    <row r="119" spans="1:16" ht="15.6" x14ac:dyDescent="0.25">
      <c r="A119" s="170"/>
      <c r="B119" s="171" t="s">
        <v>654</v>
      </c>
      <c r="C119" s="170" t="s">
        <v>45</v>
      </c>
      <c r="D119" s="170" t="s">
        <v>152</v>
      </c>
      <c r="E119" s="170">
        <v>10</v>
      </c>
      <c r="F119" s="170"/>
      <c r="G119" s="170"/>
      <c r="H119" s="170"/>
      <c r="I119" s="170"/>
      <c r="J119" s="170">
        <v>10</v>
      </c>
      <c r="K119" s="170"/>
      <c r="L119" s="170">
        <v>10</v>
      </c>
      <c r="M119" s="170"/>
      <c r="N119" s="170"/>
      <c r="O119" s="170"/>
      <c r="P119" s="170"/>
    </row>
    <row r="120" spans="1:16" ht="15.6" x14ac:dyDescent="0.25">
      <c r="A120" s="170"/>
      <c r="B120" s="171" t="s">
        <v>646</v>
      </c>
      <c r="C120" s="170" t="s">
        <v>45</v>
      </c>
      <c r="D120" s="170" t="s">
        <v>152</v>
      </c>
      <c r="E120" s="170">
        <v>5</v>
      </c>
      <c r="F120" s="170"/>
      <c r="G120" s="170"/>
      <c r="H120" s="170"/>
      <c r="I120" s="170"/>
      <c r="J120" s="170">
        <v>5</v>
      </c>
      <c r="K120" s="170"/>
      <c r="L120" s="170">
        <v>5</v>
      </c>
      <c r="M120" s="170"/>
      <c r="N120" s="170"/>
      <c r="O120" s="170"/>
      <c r="P120" s="170"/>
    </row>
    <row r="121" spans="1:16" ht="15.6" x14ac:dyDescent="0.25">
      <c r="A121" s="168">
        <v>8</v>
      </c>
      <c r="B121" s="260" t="s">
        <v>677</v>
      </c>
      <c r="C121" s="260"/>
      <c r="D121" s="260"/>
      <c r="E121" s="168"/>
      <c r="F121" s="168"/>
      <c r="G121" s="168"/>
      <c r="H121" s="168"/>
      <c r="I121" s="168"/>
      <c r="J121" s="168"/>
      <c r="K121" s="168"/>
      <c r="L121" s="168"/>
      <c r="M121" s="168"/>
      <c r="N121" s="168"/>
      <c r="O121" s="168"/>
      <c r="P121" s="168"/>
    </row>
    <row r="122" spans="1:16" ht="15.6" x14ac:dyDescent="0.25">
      <c r="A122" s="170"/>
      <c r="B122" s="171" t="s">
        <v>605</v>
      </c>
      <c r="C122" s="170" t="s">
        <v>42</v>
      </c>
      <c r="D122" s="170" t="s">
        <v>604</v>
      </c>
      <c r="E122" s="170">
        <v>1</v>
      </c>
      <c r="F122" s="170"/>
      <c r="G122" s="170"/>
      <c r="H122" s="170"/>
      <c r="I122" s="170"/>
      <c r="J122" s="170">
        <v>1</v>
      </c>
      <c r="K122" s="170"/>
      <c r="L122" s="170">
        <v>1</v>
      </c>
      <c r="M122" s="170"/>
      <c r="N122" s="170"/>
      <c r="O122" s="170"/>
      <c r="P122" s="170"/>
    </row>
    <row r="123" spans="1:16" ht="15.6" x14ac:dyDescent="0.25">
      <c r="A123" s="170"/>
      <c r="B123" s="171" t="s">
        <v>39</v>
      </c>
      <c r="C123" s="170" t="s">
        <v>45</v>
      </c>
      <c r="D123" s="170" t="s">
        <v>604</v>
      </c>
      <c r="E123" s="170">
        <v>165</v>
      </c>
      <c r="F123" s="170"/>
      <c r="G123" s="170"/>
      <c r="H123" s="170"/>
      <c r="I123" s="170"/>
      <c r="J123" s="170">
        <v>165</v>
      </c>
      <c r="K123" s="170"/>
      <c r="L123" s="170">
        <v>146</v>
      </c>
      <c r="M123" s="170"/>
      <c r="N123" s="170"/>
      <c r="O123" s="170">
        <v>19</v>
      </c>
      <c r="P123" s="170"/>
    </row>
    <row r="124" spans="1:16" ht="15.6" x14ac:dyDescent="0.25">
      <c r="A124" s="170"/>
      <c r="B124" s="171" t="s">
        <v>620</v>
      </c>
      <c r="C124" s="170" t="s">
        <v>45</v>
      </c>
      <c r="D124" s="170" t="s">
        <v>604</v>
      </c>
      <c r="E124" s="170">
        <v>100</v>
      </c>
      <c r="F124" s="170"/>
      <c r="G124" s="170"/>
      <c r="H124" s="170"/>
      <c r="I124" s="170"/>
      <c r="J124" s="170">
        <v>100</v>
      </c>
      <c r="K124" s="170"/>
      <c r="L124" s="170">
        <v>100</v>
      </c>
      <c r="M124" s="170"/>
      <c r="N124" s="170"/>
      <c r="O124" s="170"/>
      <c r="P124" s="170"/>
    </row>
    <row r="125" spans="1:16" ht="15.6" x14ac:dyDescent="0.25">
      <c r="A125" s="170"/>
      <c r="B125" s="171" t="s">
        <v>676</v>
      </c>
      <c r="C125" s="170" t="s">
        <v>45</v>
      </c>
      <c r="D125" s="170" t="s">
        <v>613</v>
      </c>
      <c r="E125" s="170">
        <v>5</v>
      </c>
      <c r="F125" s="170"/>
      <c r="G125" s="170"/>
      <c r="H125" s="170"/>
      <c r="I125" s="170"/>
      <c r="J125" s="170">
        <v>5</v>
      </c>
      <c r="K125" s="170"/>
      <c r="L125" s="170">
        <v>5</v>
      </c>
      <c r="M125" s="170"/>
      <c r="N125" s="170"/>
      <c r="O125" s="170"/>
      <c r="P125" s="170"/>
    </row>
    <row r="126" spans="1:16" ht="15.6" x14ac:dyDescent="0.25">
      <c r="A126" s="170"/>
      <c r="B126" s="171" t="s">
        <v>644</v>
      </c>
      <c r="C126" s="170" t="s">
        <v>45</v>
      </c>
      <c r="D126" s="170" t="s">
        <v>152</v>
      </c>
      <c r="E126" s="170">
        <v>10</v>
      </c>
      <c r="F126" s="170"/>
      <c r="G126" s="170"/>
      <c r="H126" s="170"/>
      <c r="I126" s="170"/>
      <c r="J126" s="170">
        <v>10</v>
      </c>
      <c r="K126" s="170"/>
      <c r="L126" s="170">
        <v>10</v>
      </c>
      <c r="M126" s="170"/>
      <c r="N126" s="170"/>
      <c r="O126" s="170"/>
      <c r="P126" s="170"/>
    </row>
    <row r="127" spans="1:16" ht="15.6" x14ac:dyDescent="0.25">
      <c r="A127" s="170"/>
      <c r="B127" s="171" t="s">
        <v>654</v>
      </c>
      <c r="C127" s="170" t="s">
        <v>45</v>
      </c>
      <c r="D127" s="170" t="s">
        <v>152</v>
      </c>
      <c r="E127" s="170">
        <v>10</v>
      </c>
      <c r="F127" s="170"/>
      <c r="G127" s="170"/>
      <c r="H127" s="170"/>
      <c r="I127" s="170"/>
      <c r="J127" s="170">
        <v>10</v>
      </c>
      <c r="K127" s="170"/>
      <c r="L127" s="170">
        <v>10</v>
      </c>
      <c r="M127" s="170"/>
      <c r="N127" s="170"/>
      <c r="O127" s="170"/>
      <c r="P127" s="170"/>
    </row>
    <row r="128" spans="1:16" ht="15.6" x14ac:dyDescent="0.25">
      <c r="A128" s="170"/>
      <c r="B128" s="171" t="s">
        <v>646</v>
      </c>
      <c r="C128" s="170" t="s">
        <v>45</v>
      </c>
      <c r="D128" s="170" t="s">
        <v>152</v>
      </c>
      <c r="E128" s="170">
        <v>5</v>
      </c>
      <c r="F128" s="170"/>
      <c r="G128" s="170"/>
      <c r="H128" s="170"/>
      <c r="I128" s="170"/>
      <c r="J128" s="170">
        <v>5</v>
      </c>
      <c r="K128" s="170"/>
      <c r="L128" s="170">
        <v>5</v>
      </c>
      <c r="M128" s="170"/>
      <c r="N128" s="170"/>
      <c r="O128" s="170"/>
      <c r="P128" s="170"/>
    </row>
    <row r="129" spans="1:16" ht="15.6" x14ac:dyDescent="0.25">
      <c r="A129" s="168">
        <v>9</v>
      </c>
      <c r="B129" s="260" t="s">
        <v>678</v>
      </c>
      <c r="C129" s="260"/>
      <c r="D129" s="260"/>
      <c r="E129" s="168"/>
      <c r="F129" s="168"/>
      <c r="G129" s="168"/>
      <c r="H129" s="168"/>
      <c r="I129" s="168"/>
      <c r="J129" s="168"/>
      <c r="K129" s="168"/>
      <c r="L129" s="168"/>
      <c r="M129" s="168"/>
      <c r="N129" s="168"/>
      <c r="O129" s="168"/>
      <c r="P129" s="168"/>
    </row>
    <row r="130" spans="1:16" ht="15.6" x14ac:dyDescent="0.25">
      <c r="A130" s="170"/>
      <c r="B130" s="171" t="s">
        <v>605</v>
      </c>
      <c r="C130" s="170" t="s">
        <v>42</v>
      </c>
      <c r="D130" s="170" t="s">
        <v>604</v>
      </c>
      <c r="E130" s="170">
        <v>1</v>
      </c>
      <c r="F130" s="170"/>
      <c r="G130" s="170"/>
      <c r="H130" s="170"/>
      <c r="I130" s="170"/>
      <c r="J130" s="170">
        <v>1</v>
      </c>
      <c r="K130" s="170"/>
      <c r="L130" s="170">
        <v>1</v>
      </c>
      <c r="M130" s="170"/>
      <c r="N130" s="170"/>
      <c r="O130" s="170"/>
      <c r="P130" s="170"/>
    </row>
    <row r="131" spans="1:16" ht="15.6" x14ac:dyDescent="0.25">
      <c r="A131" s="170"/>
      <c r="B131" s="171" t="s">
        <v>608</v>
      </c>
      <c r="C131" s="170" t="s">
        <v>42</v>
      </c>
      <c r="D131" s="170" t="s">
        <v>679</v>
      </c>
      <c r="E131" s="170">
        <v>1</v>
      </c>
      <c r="F131" s="170"/>
      <c r="G131" s="170"/>
      <c r="H131" s="170"/>
      <c r="I131" s="170"/>
      <c r="J131" s="170">
        <v>1</v>
      </c>
      <c r="K131" s="170"/>
      <c r="L131" s="170">
        <v>1</v>
      </c>
      <c r="M131" s="170"/>
      <c r="N131" s="170"/>
      <c r="O131" s="170"/>
      <c r="P131" s="170"/>
    </row>
    <row r="132" spans="1:16" ht="18.600000000000001" x14ac:dyDescent="0.25">
      <c r="A132" s="170"/>
      <c r="B132" s="171" t="s">
        <v>612</v>
      </c>
      <c r="C132" s="170" t="s">
        <v>42</v>
      </c>
      <c r="D132" s="170" t="s">
        <v>152</v>
      </c>
      <c r="E132" s="170">
        <v>1</v>
      </c>
      <c r="F132" s="170"/>
      <c r="G132" s="170"/>
      <c r="H132" s="170"/>
      <c r="I132" s="170"/>
      <c r="J132" s="170">
        <v>1</v>
      </c>
      <c r="K132" s="170"/>
      <c r="L132" s="170">
        <v>1</v>
      </c>
      <c r="M132" s="170"/>
      <c r="N132" s="170"/>
      <c r="O132" s="170"/>
      <c r="P132" s="170"/>
    </row>
    <row r="133" spans="1:16" ht="15.6" x14ac:dyDescent="0.25">
      <c r="A133" s="170"/>
      <c r="B133" s="171" t="s">
        <v>39</v>
      </c>
      <c r="C133" s="170" t="s">
        <v>45</v>
      </c>
      <c r="D133" s="170" t="s">
        <v>604</v>
      </c>
      <c r="E133" s="170">
        <v>80</v>
      </c>
      <c r="F133" s="170"/>
      <c r="G133" s="170"/>
      <c r="H133" s="170"/>
      <c r="I133" s="170"/>
      <c r="J133" s="170">
        <v>80</v>
      </c>
      <c r="K133" s="170"/>
      <c r="L133" s="170">
        <v>40</v>
      </c>
      <c r="M133" s="170"/>
      <c r="N133" s="170"/>
      <c r="O133" s="170">
        <v>40</v>
      </c>
      <c r="P133" s="170"/>
    </row>
    <row r="134" spans="1:16" ht="15.6" x14ac:dyDescent="0.25">
      <c r="A134" s="170"/>
      <c r="B134" s="171" t="s">
        <v>620</v>
      </c>
      <c r="C134" s="170" t="s">
        <v>45</v>
      </c>
      <c r="D134" s="170" t="s">
        <v>604</v>
      </c>
      <c r="E134" s="170">
        <v>130</v>
      </c>
      <c r="F134" s="170"/>
      <c r="G134" s="170"/>
      <c r="H134" s="170"/>
      <c r="I134" s="170"/>
      <c r="J134" s="170">
        <v>130</v>
      </c>
      <c r="K134" s="170"/>
      <c r="L134" s="170">
        <v>110</v>
      </c>
      <c r="M134" s="170">
        <v>20</v>
      </c>
      <c r="N134" s="170"/>
      <c r="O134" s="170"/>
      <c r="P134" s="170"/>
    </row>
    <row r="135" spans="1:16" ht="15.6" x14ac:dyDescent="0.25">
      <c r="A135" s="170"/>
      <c r="B135" s="171" t="s">
        <v>676</v>
      </c>
      <c r="C135" s="170" t="s">
        <v>45</v>
      </c>
      <c r="D135" s="170" t="s">
        <v>613</v>
      </c>
      <c r="E135" s="170">
        <v>5</v>
      </c>
      <c r="F135" s="170"/>
      <c r="G135" s="170"/>
      <c r="H135" s="170"/>
      <c r="I135" s="170"/>
      <c r="J135" s="170">
        <v>5</v>
      </c>
      <c r="K135" s="170"/>
      <c r="L135" s="170">
        <v>5</v>
      </c>
      <c r="M135" s="170"/>
      <c r="N135" s="170"/>
      <c r="O135" s="170"/>
      <c r="P135" s="170"/>
    </row>
    <row r="136" spans="1:16" ht="15.6" x14ac:dyDescent="0.25">
      <c r="A136" s="170"/>
      <c r="B136" s="171" t="s">
        <v>644</v>
      </c>
      <c r="C136" s="170" t="s">
        <v>45</v>
      </c>
      <c r="D136" s="170" t="s">
        <v>613</v>
      </c>
      <c r="E136" s="170">
        <v>12</v>
      </c>
      <c r="F136" s="170"/>
      <c r="G136" s="170"/>
      <c r="H136" s="170"/>
      <c r="I136" s="170"/>
      <c r="J136" s="170">
        <v>12</v>
      </c>
      <c r="K136" s="170"/>
      <c r="L136" s="170">
        <v>12</v>
      </c>
      <c r="M136" s="170"/>
      <c r="N136" s="170"/>
      <c r="O136" s="170"/>
      <c r="P136" s="170"/>
    </row>
    <row r="137" spans="1:16" ht="15.6" x14ac:dyDescent="0.25">
      <c r="A137" s="170"/>
      <c r="B137" s="171" t="s">
        <v>654</v>
      </c>
      <c r="C137" s="170" t="s">
        <v>45</v>
      </c>
      <c r="D137" s="170" t="s">
        <v>152</v>
      </c>
      <c r="E137" s="170">
        <v>10</v>
      </c>
      <c r="F137" s="170"/>
      <c r="G137" s="170"/>
      <c r="H137" s="170"/>
      <c r="I137" s="170"/>
      <c r="J137" s="170">
        <v>10</v>
      </c>
      <c r="K137" s="170"/>
      <c r="L137" s="170">
        <v>10</v>
      </c>
      <c r="M137" s="170"/>
      <c r="N137" s="170"/>
      <c r="O137" s="170"/>
      <c r="P137" s="170"/>
    </row>
    <row r="138" spans="1:16" ht="15.6" x14ac:dyDescent="0.25">
      <c r="A138" s="168">
        <v>10</v>
      </c>
      <c r="B138" s="260" t="s">
        <v>680</v>
      </c>
      <c r="C138" s="260"/>
      <c r="D138" s="260"/>
      <c r="E138" s="168"/>
      <c r="F138" s="168"/>
      <c r="G138" s="168"/>
      <c r="H138" s="168"/>
      <c r="I138" s="168"/>
      <c r="J138" s="168"/>
      <c r="K138" s="168"/>
      <c r="L138" s="168"/>
      <c r="M138" s="168"/>
      <c r="N138" s="168"/>
      <c r="O138" s="168"/>
      <c r="P138" s="168"/>
    </row>
    <row r="139" spans="1:16" ht="15.6" x14ac:dyDescent="0.25">
      <c r="A139" s="170"/>
      <c r="B139" s="171" t="s">
        <v>605</v>
      </c>
      <c r="C139" s="170" t="s">
        <v>42</v>
      </c>
      <c r="D139" s="170" t="s">
        <v>604</v>
      </c>
      <c r="E139" s="170">
        <v>1</v>
      </c>
      <c r="F139" s="170"/>
      <c r="G139" s="170"/>
      <c r="H139" s="170"/>
      <c r="I139" s="170"/>
      <c r="J139" s="170">
        <v>1</v>
      </c>
      <c r="K139" s="170"/>
      <c r="L139" s="170">
        <v>1</v>
      </c>
      <c r="M139" s="170"/>
      <c r="N139" s="170"/>
      <c r="O139" s="170"/>
      <c r="P139" s="170"/>
    </row>
    <row r="140" spans="1:16" ht="15.6" x14ac:dyDescent="0.25">
      <c r="A140" s="258"/>
      <c r="B140" s="259" t="s">
        <v>39</v>
      </c>
      <c r="C140" s="258" t="s">
        <v>45</v>
      </c>
      <c r="D140" s="170" t="s">
        <v>604</v>
      </c>
      <c r="E140" s="170">
        <v>80</v>
      </c>
      <c r="F140" s="170"/>
      <c r="G140" s="170"/>
      <c r="H140" s="170"/>
      <c r="I140" s="170"/>
      <c r="J140" s="170">
        <v>80</v>
      </c>
      <c r="K140" s="170"/>
      <c r="L140" s="170"/>
      <c r="M140" s="170"/>
      <c r="N140" s="170">
        <v>80</v>
      </c>
      <c r="O140" s="170"/>
      <c r="P140" s="170"/>
    </row>
    <row r="141" spans="1:16" ht="15.6" x14ac:dyDescent="0.25">
      <c r="A141" s="258"/>
      <c r="B141" s="259"/>
      <c r="C141" s="258"/>
      <c r="D141" s="170" t="s">
        <v>613</v>
      </c>
      <c r="E141" s="170">
        <v>41</v>
      </c>
      <c r="F141" s="170"/>
      <c r="G141" s="170"/>
      <c r="H141" s="170"/>
      <c r="I141" s="170"/>
      <c r="J141" s="170">
        <v>41</v>
      </c>
      <c r="K141" s="170"/>
      <c r="L141" s="170">
        <v>41</v>
      </c>
      <c r="M141" s="170"/>
      <c r="N141" s="170"/>
      <c r="O141" s="170"/>
      <c r="P141" s="170"/>
    </row>
    <row r="142" spans="1:16" ht="15.6" x14ac:dyDescent="0.25">
      <c r="A142" s="170"/>
      <c r="B142" s="171" t="s">
        <v>620</v>
      </c>
      <c r="C142" s="170" t="s">
        <v>45</v>
      </c>
      <c r="D142" s="170" t="s">
        <v>604</v>
      </c>
      <c r="E142" s="170">
        <v>130</v>
      </c>
      <c r="F142" s="170"/>
      <c r="G142" s="170"/>
      <c r="H142" s="170"/>
      <c r="I142" s="170"/>
      <c r="J142" s="170">
        <v>130</v>
      </c>
      <c r="K142" s="170"/>
      <c r="L142" s="170">
        <v>80</v>
      </c>
      <c r="M142" s="170"/>
      <c r="N142" s="170">
        <v>50</v>
      </c>
      <c r="O142" s="170"/>
      <c r="P142" s="170"/>
    </row>
    <row r="143" spans="1:16" ht="15.6" x14ac:dyDescent="0.25">
      <c r="A143" s="170"/>
      <c r="B143" s="171" t="s">
        <v>661</v>
      </c>
      <c r="C143" s="170" t="s">
        <v>45</v>
      </c>
      <c r="D143" s="170" t="s">
        <v>613</v>
      </c>
      <c r="E143" s="170">
        <v>1</v>
      </c>
      <c r="F143" s="170"/>
      <c r="G143" s="170"/>
      <c r="H143" s="170"/>
      <c r="I143" s="170"/>
      <c r="J143" s="170">
        <v>1</v>
      </c>
      <c r="K143" s="170"/>
      <c r="L143" s="170">
        <v>1</v>
      </c>
      <c r="M143" s="170"/>
      <c r="N143" s="170"/>
      <c r="O143" s="170"/>
      <c r="P143" s="170"/>
    </row>
    <row r="144" spans="1:16" ht="15.6" x14ac:dyDescent="0.25">
      <c r="A144" s="170"/>
      <c r="B144" s="171" t="s">
        <v>630</v>
      </c>
      <c r="C144" s="170" t="s">
        <v>45</v>
      </c>
      <c r="D144" s="170" t="s">
        <v>613</v>
      </c>
      <c r="E144" s="170">
        <v>2</v>
      </c>
      <c r="F144" s="170"/>
      <c r="G144" s="170"/>
      <c r="H144" s="170"/>
      <c r="I144" s="170"/>
      <c r="J144" s="170">
        <v>2</v>
      </c>
      <c r="K144" s="170"/>
      <c r="L144" s="170">
        <v>2</v>
      </c>
      <c r="M144" s="170"/>
      <c r="N144" s="170"/>
      <c r="O144" s="170"/>
      <c r="P144" s="170"/>
    </row>
    <row r="145" spans="1:16" ht="15.6" x14ac:dyDescent="0.25">
      <c r="A145" s="170"/>
      <c r="B145" s="171" t="s">
        <v>676</v>
      </c>
      <c r="C145" s="170" t="s">
        <v>45</v>
      </c>
      <c r="D145" s="170" t="s">
        <v>613</v>
      </c>
      <c r="E145" s="170">
        <v>4</v>
      </c>
      <c r="F145" s="170"/>
      <c r="G145" s="170"/>
      <c r="H145" s="170"/>
      <c r="I145" s="170"/>
      <c r="J145" s="170">
        <v>4</v>
      </c>
      <c r="K145" s="170"/>
      <c r="L145" s="170">
        <v>4</v>
      </c>
      <c r="M145" s="170"/>
      <c r="N145" s="170"/>
      <c r="O145" s="170"/>
      <c r="P145" s="170"/>
    </row>
    <row r="146" spans="1:16" ht="15.6" x14ac:dyDescent="0.25">
      <c r="A146" s="170"/>
      <c r="B146" s="171" t="s">
        <v>644</v>
      </c>
      <c r="C146" s="170" t="s">
        <v>45</v>
      </c>
      <c r="D146" s="170" t="s">
        <v>152</v>
      </c>
      <c r="E146" s="170">
        <v>12</v>
      </c>
      <c r="F146" s="170"/>
      <c r="G146" s="170"/>
      <c r="H146" s="170"/>
      <c r="I146" s="170"/>
      <c r="J146" s="170">
        <v>12</v>
      </c>
      <c r="K146" s="170"/>
      <c r="L146" s="170">
        <v>12</v>
      </c>
      <c r="M146" s="170"/>
      <c r="N146" s="170"/>
      <c r="O146" s="170"/>
      <c r="P146" s="170"/>
    </row>
    <row r="147" spans="1:16" ht="15.6" x14ac:dyDescent="0.25">
      <c r="A147" s="170"/>
      <c r="B147" s="171" t="s">
        <v>654</v>
      </c>
      <c r="C147" s="170" t="s">
        <v>45</v>
      </c>
      <c r="D147" s="170" t="s">
        <v>152</v>
      </c>
      <c r="E147" s="170">
        <v>10</v>
      </c>
      <c r="F147" s="170"/>
      <c r="G147" s="170"/>
      <c r="H147" s="170"/>
      <c r="I147" s="170"/>
      <c r="J147" s="170">
        <v>10</v>
      </c>
      <c r="K147" s="170"/>
      <c r="L147" s="170">
        <v>10</v>
      </c>
      <c r="M147" s="170"/>
      <c r="N147" s="170"/>
      <c r="O147" s="170"/>
      <c r="P147" s="170"/>
    </row>
    <row r="148" spans="1:16" ht="15.6" x14ac:dyDescent="0.25">
      <c r="A148" s="168">
        <v>11</v>
      </c>
      <c r="B148" s="260" t="s">
        <v>681</v>
      </c>
      <c r="C148" s="260"/>
      <c r="D148" s="260"/>
      <c r="E148" s="168"/>
      <c r="F148" s="168"/>
      <c r="G148" s="168"/>
      <c r="H148" s="168"/>
      <c r="I148" s="168"/>
      <c r="J148" s="168"/>
      <c r="K148" s="168"/>
      <c r="L148" s="168"/>
      <c r="M148" s="168"/>
      <c r="N148" s="168"/>
      <c r="O148" s="168"/>
      <c r="P148" s="168"/>
    </row>
    <row r="149" spans="1:16" ht="15.6" x14ac:dyDescent="0.25">
      <c r="A149" s="170"/>
      <c r="B149" s="171" t="s">
        <v>605</v>
      </c>
      <c r="C149" s="170" t="s">
        <v>42</v>
      </c>
      <c r="D149" s="170" t="s">
        <v>682</v>
      </c>
      <c r="E149" s="170">
        <v>1</v>
      </c>
      <c r="F149" s="170"/>
      <c r="G149" s="170"/>
      <c r="H149" s="170"/>
      <c r="I149" s="170"/>
      <c r="J149" s="170">
        <v>1</v>
      </c>
      <c r="K149" s="170"/>
      <c r="L149" s="170">
        <v>1</v>
      </c>
      <c r="M149" s="170"/>
      <c r="N149" s="170"/>
      <c r="O149" s="170"/>
      <c r="P149" s="170"/>
    </row>
    <row r="150" spans="1:16" ht="18.600000000000001" x14ac:dyDescent="0.25">
      <c r="A150" s="170"/>
      <c r="B150" s="171" t="s">
        <v>612</v>
      </c>
      <c r="C150" s="170" t="s">
        <v>42</v>
      </c>
      <c r="D150" s="170" t="s">
        <v>152</v>
      </c>
      <c r="E150" s="170">
        <v>1</v>
      </c>
      <c r="F150" s="170"/>
      <c r="G150" s="170"/>
      <c r="H150" s="170"/>
      <c r="I150" s="170"/>
      <c r="J150" s="170">
        <v>1</v>
      </c>
      <c r="K150" s="170"/>
      <c r="L150" s="170">
        <v>1</v>
      </c>
      <c r="M150" s="170"/>
      <c r="N150" s="170"/>
      <c r="O150" s="170"/>
      <c r="P150" s="170"/>
    </row>
    <row r="151" spans="1:16" ht="15.6" x14ac:dyDescent="0.25">
      <c r="A151" s="170"/>
      <c r="B151" s="171" t="s">
        <v>39</v>
      </c>
      <c r="C151" s="170" t="s">
        <v>45</v>
      </c>
      <c r="D151" s="170" t="s">
        <v>604</v>
      </c>
      <c r="E151" s="170">
        <v>105</v>
      </c>
      <c r="F151" s="170"/>
      <c r="G151" s="170"/>
      <c r="H151" s="170"/>
      <c r="I151" s="170"/>
      <c r="J151" s="170">
        <v>105</v>
      </c>
      <c r="K151" s="170"/>
      <c r="L151" s="170">
        <v>60</v>
      </c>
      <c r="M151" s="170">
        <v>45</v>
      </c>
      <c r="N151" s="170"/>
      <c r="O151" s="170"/>
      <c r="P151" s="170"/>
    </row>
    <row r="152" spans="1:16" ht="15.6" x14ac:dyDescent="0.25">
      <c r="A152" s="170"/>
      <c r="B152" s="171" t="s">
        <v>620</v>
      </c>
      <c r="C152" s="170" t="s">
        <v>45</v>
      </c>
      <c r="D152" s="170" t="s">
        <v>604</v>
      </c>
      <c r="E152" s="170">
        <v>128</v>
      </c>
      <c r="F152" s="170"/>
      <c r="G152" s="170"/>
      <c r="H152" s="170"/>
      <c r="I152" s="170"/>
      <c r="J152" s="170">
        <v>128</v>
      </c>
      <c r="K152" s="170"/>
      <c r="L152" s="170">
        <v>103</v>
      </c>
      <c r="M152" s="170">
        <v>25</v>
      </c>
      <c r="N152" s="170"/>
      <c r="O152" s="170"/>
      <c r="P152" s="170"/>
    </row>
    <row r="153" spans="1:16" ht="15.6" x14ac:dyDescent="0.25">
      <c r="A153" s="170"/>
      <c r="B153" s="171" t="s">
        <v>661</v>
      </c>
      <c r="C153" s="170" t="s">
        <v>45</v>
      </c>
      <c r="D153" s="170" t="s">
        <v>606</v>
      </c>
      <c r="E153" s="170">
        <v>1</v>
      </c>
      <c r="F153" s="170"/>
      <c r="G153" s="170"/>
      <c r="H153" s="170"/>
      <c r="I153" s="170"/>
      <c r="J153" s="170">
        <v>1</v>
      </c>
      <c r="K153" s="170"/>
      <c r="L153" s="170">
        <v>1</v>
      </c>
      <c r="M153" s="170"/>
      <c r="N153" s="170"/>
      <c r="O153" s="170"/>
      <c r="P153" s="170"/>
    </row>
    <row r="154" spans="1:16" ht="15.6" x14ac:dyDescent="0.25">
      <c r="A154" s="170"/>
      <c r="B154" s="171" t="s">
        <v>630</v>
      </c>
      <c r="C154" s="170" t="s">
        <v>45</v>
      </c>
      <c r="D154" s="170" t="s">
        <v>613</v>
      </c>
      <c r="E154" s="170">
        <v>2</v>
      </c>
      <c r="F154" s="170"/>
      <c r="G154" s="170"/>
      <c r="H154" s="170"/>
      <c r="I154" s="170"/>
      <c r="J154" s="170">
        <v>2</v>
      </c>
      <c r="K154" s="170"/>
      <c r="L154" s="170">
        <v>2</v>
      </c>
      <c r="M154" s="170"/>
      <c r="N154" s="170"/>
      <c r="O154" s="170"/>
      <c r="P154" s="170"/>
    </row>
    <row r="155" spans="1:16" ht="15.6" x14ac:dyDescent="0.25">
      <c r="A155" s="170"/>
      <c r="B155" s="171" t="s">
        <v>641</v>
      </c>
      <c r="C155" s="170" t="s">
        <v>45</v>
      </c>
      <c r="D155" s="170" t="s">
        <v>152</v>
      </c>
      <c r="E155" s="170">
        <v>2</v>
      </c>
      <c r="F155" s="170"/>
      <c r="G155" s="170"/>
      <c r="H155" s="170"/>
      <c r="I155" s="170"/>
      <c r="J155" s="170">
        <v>2</v>
      </c>
      <c r="K155" s="170"/>
      <c r="L155" s="170">
        <v>2</v>
      </c>
      <c r="M155" s="170"/>
      <c r="N155" s="170"/>
      <c r="O155" s="170"/>
      <c r="P155" s="170"/>
    </row>
    <row r="156" spans="1:16" ht="15.6" x14ac:dyDescent="0.25">
      <c r="A156" s="258"/>
      <c r="B156" s="259" t="s">
        <v>642</v>
      </c>
      <c r="C156" s="258" t="s">
        <v>45</v>
      </c>
      <c r="D156" s="170" t="s">
        <v>152</v>
      </c>
      <c r="E156" s="170">
        <v>2</v>
      </c>
      <c r="F156" s="170"/>
      <c r="G156" s="170"/>
      <c r="H156" s="170"/>
      <c r="I156" s="170"/>
      <c r="J156" s="170">
        <v>2</v>
      </c>
      <c r="K156" s="170"/>
      <c r="L156" s="170">
        <v>2</v>
      </c>
      <c r="M156" s="170"/>
      <c r="N156" s="170"/>
      <c r="O156" s="170"/>
      <c r="P156" s="170"/>
    </row>
    <row r="157" spans="1:16" ht="15.6" x14ac:dyDescent="0.25">
      <c r="A157" s="258"/>
      <c r="B157" s="259"/>
      <c r="C157" s="258"/>
      <c r="D157" s="170" t="s">
        <v>613</v>
      </c>
      <c r="E157" s="170">
        <v>2</v>
      </c>
      <c r="F157" s="170"/>
      <c r="G157" s="170"/>
      <c r="H157" s="170"/>
      <c r="I157" s="170"/>
      <c r="J157" s="170">
        <v>2</v>
      </c>
      <c r="K157" s="170"/>
      <c r="L157" s="170">
        <v>2</v>
      </c>
      <c r="M157" s="170"/>
      <c r="N157" s="170"/>
      <c r="O157" s="170"/>
      <c r="P157" s="170"/>
    </row>
    <row r="158" spans="1:16" ht="15.6" x14ac:dyDescent="0.25">
      <c r="A158" s="170"/>
      <c r="B158" s="171" t="s">
        <v>644</v>
      </c>
      <c r="C158" s="170" t="s">
        <v>45</v>
      </c>
      <c r="D158" s="170" t="s">
        <v>152</v>
      </c>
      <c r="E158" s="170">
        <v>12</v>
      </c>
      <c r="F158" s="170"/>
      <c r="G158" s="170"/>
      <c r="H158" s="170"/>
      <c r="I158" s="170"/>
      <c r="J158" s="170">
        <v>12</v>
      </c>
      <c r="K158" s="170"/>
      <c r="L158" s="170">
        <v>12</v>
      </c>
      <c r="M158" s="170"/>
      <c r="N158" s="170"/>
      <c r="O158" s="170"/>
      <c r="P158" s="170"/>
    </row>
    <row r="159" spans="1:16" ht="15.6" x14ac:dyDescent="0.25">
      <c r="A159" s="170"/>
      <c r="B159" s="171" t="s">
        <v>654</v>
      </c>
      <c r="C159" s="170" t="s">
        <v>45</v>
      </c>
      <c r="D159" s="170" t="s">
        <v>152</v>
      </c>
      <c r="E159" s="170">
        <v>10</v>
      </c>
      <c r="F159" s="170"/>
      <c r="G159" s="170"/>
      <c r="H159" s="170"/>
      <c r="I159" s="170"/>
      <c r="J159" s="170">
        <v>10</v>
      </c>
      <c r="K159" s="170"/>
      <c r="L159" s="170">
        <v>10</v>
      </c>
      <c r="M159" s="170"/>
      <c r="N159" s="170"/>
      <c r="O159" s="170"/>
      <c r="P159" s="170"/>
    </row>
    <row r="160" spans="1:16" ht="15.6" x14ac:dyDescent="0.25">
      <c r="A160" s="170"/>
      <c r="B160" s="171" t="s">
        <v>646</v>
      </c>
      <c r="C160" s="170" t="s">
        <v>45</v>
      </c>
      <c r="D160" s="170" t="s">
        <v>152</v>
      </c>
      <c r="E160" s="170">
        <v>5</v>
      </c>
      <c r="F160" s="170"/>
      <c r="G160" s="170"/>
      <c r="H160" s="170"/>
      <c r="I160" s="170"/>
      <c r="J160" s="170">
        <v>5</v>
      </c>
      <c r="K160" s="170"/>
      <c r="L160" s="170">
        <v>5</v>
      </c>
      <c r="M160" s="170"/>
      <c r="N160" s="170"/>
      <c r="O160" s="170"/>
      <c r="P160" s="170"/>
    </row>
    <row r="161" spans="1:16" ht="15.6" x14ac:dyDescent="0.25">
      <c r="A161" s="168">
        <v>12</v>
      </c>
      <c r="B161" s="260" t="s">
        <v>683</v>
      </c>
      <c r="C161" s="260"/>
      <c r="D161" s="260"/>
      <c r="E161" s="168"/>
      <c r="F161" s="168"/>
      <c r="G161" s="168"/>
      <c r="H161" s="168"/>
      <c r="I161" s="168"/>
      <c r="J161" s="168"/>
      <c r="K161" s="168"/>
      <c r="L161" s="168"/>
      <c r="M161" s="168"/>
      <c r="N161" s="168"/>
      <c r="O161" s="168"/>
      <c r="P161" s="168"/>
    </row>
    <row r="162" spans="1:16" ht="15.6" x14ac:dyDescent="0.25">
      <c r="A162" s="170"/>
      <c r="B162" s="171" t="s">
        <v>605</v>
      </c>
      <c r="C162" s="170" t="s">
        <v>42</v>
      </c>
      <c r="D162" s="170" t="s">
        <v>604</v>
      </c>
      <c r="E162" s="170">
        <v>1</v>
      </c>
      <c r="F162" s="170"/>
      <c r="G162" s="170"/>
      <c r="H162" s="170"/>
      <c r="I162" s="170"/>
      <c r="J162" s="170">
        <v>1</v>
      </c>
      <c r="K162" s="170"/>
      <c r="L162" s="170">
        <v>1</v>
      </c>
      <c r="M162" s="170"/>
      <c r="N162" s="170"/>
      <c r="O162" s="170"/>
      <c r="P162" s="170"/>
    </row>
    <row r="163" spans="1:16" ht="18.600000000000001" x14ac:dyDescent="0.25">
      <c r="A163" s="170"/>
      <c r="B163" s="171" t="s">
        <v>612</v>
      </c>
      <c r="C163" s="170" t="s">
        <v>42</v>
      </c>
      <c r="D163" s="170" t="s">
        <v>613</v>
      </c>
      <c r="E163" s="170">
        <v>2</v>
      </c>
      <c r="F163" s="170"/>
      <c r="G163" s="170"/>
      <c r="H163" s="170"/>
      <c r="I163" s="170"/>
      <c r="J163" s="170">
        <v>2</v>
      </c>
      <c r="K163" s="170"/>
      <c r="L163" s="170">
        <v>2</v>
      </c>
      <c r="M163" s="170"/>
      <c r="N163" s="170"/>
      <c r="O163" s="170"/>
      <c r="P163" s="170"/>
    </row>
    <row r="164" spans="1:16" ht="15.6" x14ac:dyDescent="0.25">
      <c r="A164" s="170"/>
      <c r="B164" s="171" t="s">
        <v>39</v>
      </c>
      <c r="C164" s="170" t="s">
        <v>45</v>
      </c>
      <c r="D164" s="170" t="s">
        <v>604</v>
      </c>
      <c r="E164" s="170">
        <v>60</v>
      </c>
      <c r="F164" s="170"/>
      <c r="G164" s="170"/>
      <c r="H164" s="170"/>
      <c r="I164" s="170"/>
      <c r="J164" s="170">
        <v>60</v>
      </c>
      <c r="K164" s="170"/>
      <c r="L164" s="170">
        <v>30</v>
      </c>
      <c r="M164" s="170"/>
      <c r="N164" s="170"/>
      <c r="O164" s="170">
        <v>30</v>
      </c>
      <c r="P164" s="170"/>
    </row>
    <row r="165" spans="1:16" ht="15.6" x14ac:dyDescent="0.25">
      <c r="A165" s="170"/>
      <c r="B165" s="171" t="s">
        <v>620</v>
      </c>
      <c r="C165" s="170" t="s">
        <v>45</v>
      </c>
      <c r="D165" s="170" t="s">
        <v>604</v>
      </c>
      <c r="E165" s="170">
        <v>155</v>
      </c>
      <c r="F165" s="170"/>
      <c r="G165" s="170"/>
      <c r="H165" s="170"/>
      <c r="I165" s="170"/>
      <c r="J165" s="170">
        <v>155</v>
      </c>
      <c r="K165" s="170"/>
      <c r="L165" s="170">
        <v>130</v>
      </c>
      <c r="M165" s="170"/>
      <c r="N165" s="170"/>
      <c r="O165" s="170">
        <v>25</v>
      </c>
      <c r="P165" s="170"/>
    </row>
    <row r="166" spans="1:16" ht="15.6" x14ac:dyDescent="0.25">
      <c r="A166" s="170"/>
      <c r="B166" s="171" t="s">
        <v>676</v>
      </c>
      <c r="C166" s="170" t="s">
        <v>45</v>
      </c>
      <c r="D166" s="170" t="s">
        <v>152</v>
      </c>
      <c r="E166" s="170">
        <v>8</v>
      </c>
      <c r="F166" s="170"/>
      <c r="G166" s="170"/>
      <c r="H166" s="170"/>
      <c r="I166" s="170"/>
      <c r="J166" s="170">
        <v>8</v>
      </c>
      <c r="K166" s="170"/>
      <c r="L166" s="170">
        <v>8</v>
      </c>
      <c r="M166" s="170"/>
      <c r="N166" s="170"/>
      <c r="O166" s="170"/>
      <c r="P166" s="170"/>
    </row>
    <row r="167" spans="1:16" ht="15.6" x14ac:dyDescent="0.25">
      <c r="A167" s="170"/>
      <c r="B167" s="171" t="s">
        <v>644</v>
      </c>
      <c r="C167" s="170" t="s">
        <v>45</v>
      </c>
      <c r="D167" s="170" t="s">
        <v>613</v>
      </c>
      <c r="E167" s="170">
        <v>10</v>
      </c>
      <c r="F167" s="170"/>
      <c r="G167" s="170"/>
      <c r="H167" s="170"/>
      <c r="I167" s="170"/>
      <c r="J167" s="170">
        <v>10</v>
      </c>
      <c r="K167" s="170"/>
      <c r="L167" s="170">
        <v>10</v>
      </c>
      <c r="M167" s="170"/>
      <c r="N167" s="170"/>
      <c r="O167" s="170"/>
      <c r="P167" s="170"/>
    </row>
    <row r="168" spans="1:16" ht="15.6" x14ac:dyDescent="0.25">
      <c r="A168" s="170"/>
      <c r="B168" s="171" t="s">
        <v>654</v>
      </c>
      <c r="C168" s="170" t="s">
        <v>45</v>
      </c>
      <c r="D168" s="170" t="s">
        <v>152</v>
      </c>
      <c r="E168" s="170">
        <v>20</v>
      </c>
      <c r="F168" s="170"/>
      <c r="G168" s="170"/>
      <c r="H168" s="170"/>
      <c r="I168" s="170"/>
      <c r="J168" s="170">
        <v>20</v>
      </c>
      <c r="K168" s="170"/>
      <c r="L168" s="170">
        <v>20</v>
      </c>
      <c r="M168" s="170"/>
      <c r="N168" s="170"/>
      <c r="O168" s="170"/>
      <c r="P168" s="170"/>
    </row>
    <row r="169" spans="1:16" ht="15.6" x14ac:dyDescent="0.25">
      <c r="A169" s="168">
        <v>13</v>
      </c>
      <c r="B169" s="260" t="s">
        <v>684</v>
      </c>
      <c r="C169" s="260"/>
      <c r="D169" s="260"/>
      <c r="E169" s="168"/>
      <c r="F169" s="168"/>
      <c r="G169" s="168"/>
      <c r="H169" s="168"/>
      <c r="I169" s="168"/>
      <c r="J169" s="168"/>
      <c r="K169" s="168"/>
      <c r="L169" s="168"/>
      <c r="M169" s="168"/>
      <c r="N169" s="168"/>
      <c r="O169" s="168"/>
      <c r="P169" s="168"/>
    </row>
    <row r="170" spans="1:16" ht="15.6" x14ac:dyDescent="0.25">
      <c r="A170" s="170"/>
      <c r="B170" s="171" t="s">
        <v>608</v>
      </c>
      <c r="C170" s="170" t="s">
        <v>42</v>
      </c>
      <c r="D170" s="170" t="s">
        <v>604</v>
      </c>
      <c r="E170" s="170">
        <v>1</v>
      </c>
      <c r="F170" s="170"/>
      <c r="G170" s="170"/>
      <c r="H170" s="170"/>
      <c r="I170" s="170"/>
      <c r="J170" s="170">
        <v>1</v>
      </c>
      <c r="K170" s="170"/>
      <c r="L170" s="170">
        <v>1</v>
      </c>
      <c r="M170" s="170"/>
      <c r="N170" s="170"/>
      <c r="O170" s="170"/>
      <c r="P170" s="170"/>
    </row>
    <row r="171" spans="1:16" ht="18.600000000000001" x14ac:dyDescent="0.25">
      <c r="A171" s="170"/>
      <c r="B171" s="171" t="s">
        <v>612</v>
      </c>
      <c r="C171" s="170" t="s">
        <v>42</v>
      </c>
      <c r="D171" s="170" t="s">
        <v>613</v>
      </c>
      <c r="E171" s="170">
        <v>1</v>
      </c>
      <c r="F171" s="170"/>
      <c r="G171" s="170"/>
      <c r="H171" s="170"/>
      <c r="I171" s="170"/>
      <c r="J171" s="170">
        <v>1</v>
      </c>
      <c r="K171" s="170"/>
      <c r="L171" s="170">
        <v>1</v>
      </c>
      <c r="M171" s="170"/>
      <c r="N171" s="170"/>
      <c r="O171" s="170"/>
      <c r="P171" s="170"/>
    </row>
    <row r="172" spans="1:16" ht="18.600000000000001" x14ac:dyDescent="0.25">
      <c r="A172" s="170"/>
      <c r="B172" s="171" t="s">
        <v>615</v>
      </c>
      <c r="C172" s="170" t="s">
        <v>42</v>
      </c>
      <c r="D172" s="170" t="s">
        <v>613</v>
      </c>
      <c r="E172" s="170">
        <v>1</v>
      </c>
      <c r="F172" s="170"/>
      <c r="G172" s="170"/>
      <c r="H172" s="170"/>
      <c r="I172" s="170"/>
      <c r="J172" s="170">
        <v>1</v>
      </c>
      <c r="K172" s="170"/>
      <c r="L172" s="170">
        <v>1</v>
      </c>
      <c r="M172" s="170"/>
      <c r="N172" s="170"/>
      <c r="O172" s="170"/>
      <c r="P172" s="170"/>
    </row>
    <row r="173" spans="1:16" ht="15.75" customHeight="1" x14ac:dyDescent="0.25">
      <c r="A173" s="170"/>
      <c r="B173" s="171" t="s">
        <v>685</v>
      </c>
      <c r="C173" s="170" t="s">
        <v>45</v>
      </c>
      <c r="D173" s="170" t="s">
        <v>613</v>
      </c>
      <c r="E173" s="170">
        <v>1</v>
      </c>
      <c r="F173" s="170"/>
      <c r="G173" s="170"/>
      <c r="H173" s="170"/>
      <c r="I173" s="170"/>
      <c r="J173" s="170">
        <v>1</v>
      </c>
      <c r="K173" s="170"/>
      <c r="L173" s="170">
        <v>1</v>
      </c>
      <c r="M173" s="170"/>
      <c r="N173" s="170"/>
      <c r="O173" s="170"/>
      <c r="P173" s="170"/>
    </row>
    <row r="174" spans="1:16" ht="15.6" x14ac:dyDescent="0.25">
      <c r="A174" s="170"/>
      <c r="B174" s="171" t="s">
        <v>39</v>
      </c>
      <c r="C174" s="170" t="s">
        <v>45</v>
      </c>
      <c r="D174" s="170" t="s">
        <v>604</v>
      </c>
      <c r="E174" s="170">
        <v>120</v>
      </c>
      <c r="F174" s="170"/>
      <c r="G174" s="170"/>
      <c r="H174" s="170"/>
      <c r="I174" s="170"/>
      <c r="J174" s="170">
        <v>120</v>
      </c>
      <c r="K174" s="170"/>
      <c r="L174" s="170">
        <v>30</v>
      </c>
      <c r="M174" s="170">
        <v>50</v>
      </c>
      <c r="N174" s="170">
        <v>30</v>
      </c>
      <c r="O174" s="170">
        <v>10</v>
      </c>
      <c r="P174" s="170"/>
    </row>
    <row r="175" spans="1:16" ht="15.6" x14ac:dyDescent="0.25">
      <c r="A175" s="258"/>
      <c r="B175" s="259" t="s">
        <v>620</v>
      </c>
      <c r="C175" s="258" t="s">
        <v>45</v>
      </c>
      <c r="D175" s="170" t="s">
        <v>604</v>
      </c>
      <c r="E175" s="170">
        <v>130</v>
      </c>
      <c r="F175" s="170"/>
      <c r="G175" s="170"/>
      <c r="H175" s="170"/>
      <c r="I175" s="170"/>
      <c r="J175" s="170">
        <v>120</v>
      </c>
      <c r="K175" s="170"/>
      <c r="L175" s="170">
        <v>120</v>
      </c>
      <c r="M175" s="170"/>
      <c r="N175" s="170"/>
      <c r="O175" s="170">
        <v>10</v>
      </c>
      <c r="P175" s="170"/>
    </row>
    <row r="176" spans="1:16" ht="15.6" x14ac:dyDescent="0.25">
      <c r="A176" s="258"/>
      <c r="B176" s="259"/>
      <c r="C176" s="258"/>
      <c r="D176" s="170" t="s">
        <v>613</v>
      </c>
      <c r="E176" s="170">
        <v>10</v>
      </c>
      <c r="F176" s="170"/>
      <c r="G176" s="170"/>
      <c r="H176" s="170"/>
      <c r="I176" s="170"/>
      <c r="J176" s="170">
        <v>10</v>
      </c>
      <c r="K176" s="170"/>
      <c r="L176" s="170">
        <v>10</v>
      </c>
      <c r="M176" s="170"/>
      <c r="N176" s="170"/>
      <c r="O176" s="170"/>
      <c r="P176" s="170"/>
    </row>
    <row r="177" spans="1:16" ht="15.6" x14ac:dyDescent="0.25">
      <c r="A177" s="170"/>
      <c r="B177" s="171" t="s">
        <v>676</v>
      </c>
      <c r="C177" s="170" t="s">
        <v>45</v>
      </c>
      <c r="D177" s="170" t="s">
        <v>152</v>
      </c>
      <c r="E177" s="170">
        <v>4</v>
      </c>
      <c r="F177" s="170"/>
      <c r="G177" s="170"/>
      <c r="H177" s="170"/>
      <c r="I177" s="170"/>
      <c r="J177" s="170">
        <v>4</v>
      </c>
      <c r="K177" s="170"/>
      <c r="L177" s="170">
        <v>4</v>
      </c>
      <c r="M177" s="170"/>
      <c r="N177" s="170"/>
      <c r="O177" s="170"/>
      <c r="P177" s="170"/>
    </row>
    <row r="178" spans="1:16" ht="15.6" x14ac:dyDescent="0.25">
      <c r="A178" s="170"/>
      <c r="B178" s="171" t="s">
        <v>644</v>
      </c>
      <c r="C178" s="170" t="s">
        <v>45</v>
      </c>
      <c r="D178" s="170" t="s">
        <v>613</v>
      </c>
      <c r="E178" s="170">
        <v>12</v>
      </c>
      <c r="F178" s="170"/>
      <c r="G178" s="170"/>
      <c r="H178" s="170"/>
      <c r="I178" s="170"/>
      <c r="J178" s="170">
        <v>12</v>
      </c>
      <c r="K178" s="170"/>
      <c r="L178" s="170">
        <v>12</v>
      </c>
      <c r="M178" s="170"/>
      <c r="N178" s="170"/>
      <c r="O178" s="170"/>
      <c r="P178" s="170"/>
    </row>
    <row r="179" spans="1:16" ht="15.6" x14ac:dyDescent="0.25">
      <c r="A179" s="170"/>
      <c r="B179" s="171" t="s">
        <v>654</v>
      </c>
      <c r="C179" s="170" t="s">
        <v>45</v>
      </c>
      <c r="D179" s="170" t="s">
        <v>152</v>
      </c>
      <c r="E179" s="170">
        <v>10</v>
      </c>
      <c r="F179" s="170"/>
      <c r="G179" s="170"/>
      <c r="H179" s="170"/>
      <c r="I179" s="170"/>
      <c r="J179" s="170">
        <v>10</v>
      </c>
      <c r="K179" s="170"/>
      <c r="L179" s="170">
        <v>10</v>
      </c>
      <c r="M179" s="170"/>
      <c r="N179" s="170"/>
      <c r="O179" s="170"/>
      <c r="P179" s="170"/>
    </row>
    <row r="180" spans="1:16" ht="15.6" x14ac:dyDescent="0.25">
      <c r="A180" s="168">
        <v>14</v>
      </c>
      <c r="B180" s="260" t="s">
        <v>686</v>
      </c>
      <c r="C180" s="260"/>
      <c r="D180" s="260"/>
      <c r="E180" s="168"/>
      <c r="F180" s="168"/>
      <c r="G180" s="168"/>
      <c r="H180" s="168"/>
      <c r="I180" s="168"/>
      <c r="J180" s="168"/>
      <c r="K180" s="168"/>
      <c r="L180" s="168"/>
      <c r="M180" s="168"/>
      <c r="N180" s="168"/>
      <c r="O180" s="168"/>
      <c r="P180" s="168"/>
    </row>
    <row r="181" spans="1:16" ht="15.6" x14ac:dyDescent="0.25">
      <c r="A181" s="170"/>
      <c r="B181" s="171" t="s">
        <v>605</v>
      </c>
      <c r="C181" s="170" t="s">
        <v>42</v>
      </c>
      <c r="D181" s="170" t="s">
        <v>679</v>
      </c>
      <c r="E181" s="170">
        <v>1</v>
      </c>
      <c r="F181" s="170"/>
      <c r="G181" s="170"/>
      <c r="H181" s="170"/>
      <c r="I181" s="170"/>
      <c r="J181" s="170">
        <v>1</v>
      </c>
      <c r="K181" s="170"/>
      <c r="L181" s="170">
        <v>1</v>
      </c>
      <c r="M181" s="170"/>
      <c r="N181" s="170"/>
      <c r="O181" s="170"/>
      <c r="P181" s="170"/>
    </row>
    <row r="182" spans="1:16" ht="15.6" x14ac:dyDescent="0.25">
      <c r="A182" s="170"/>
      <c r="B182" s="171" t="s">
        <v>74</v>
      </c>
      <c r="C182" s="170" t="s">
        <v>45</v>
      </c>
      <c r="D182" s="170" t="s">
        <v>613</v>
      </c>
      <c r="E182" s="170">
        <v>1</v>
      </c>
      <c r="F182" s="170"/>
      <c r="G182" s="170"/>
      <c r="H182" s="170"/>
      <c r="I182" s="170"/>
      <c r="J182" s="170">
        <v>1</v>
      </c>
      <c r="K182" s="170"/>
      <c r="L182" s="170">
        <v>1</v>
      </c>
      <c r="M182" s="170"/>
      <c r="N182" s="170"/>
      <c r="O182" s="170"/>
      <c r="P182" s="170"/>
    </row>
    <row r="183" spans="1:16" ht="15.6" x14ac:dyDescent="0.25">
      <c r="A183" s="170"/>
      <c r="B183" s="171" t="s">
        <v>39</v>
      </c>
      <c r="C183" s="170" t="s">
        <v>45</v>
      </c>
      <c r="D183" s="170" t="s">
        <v>604</v>
      </c>
      <c r="E183" s="170">
        <v>190</v>
      </c>
      <c r="F183" s="170"/>
      <c r="G183" s="170"/>
      <c r="H183" s="170"/>
      <c r="I183" s="170"/>
      <c r="J183" s="170">
        <v>190</v>
      </c>
      <c r="K183" s="170"/>
      <c r="L183" s="170">
        <v>150</v>
      </c>
      <c r="M183" s="170"/>
      <c r="N183" s="170"/>
      <c r="O183" s="170">
        <v>40</v>
      </c>
      <c r="P183" s="170"/>
    </row>
    <row r="184" spans="1:16" ht="15.6" x14ac:dyDescent="0.25">
      <c r="A184" s="170"/>
      <c r="B184" s="171" t="s">
        <v>620</v>
      </c>
      <c r="C184" s="170" t="s">
        <v>45</v>
      </c>
      <c r="D184" s="170" t="s">
        <v>604</v>
      </c>
      <c r="E184" s="170">
        <v>380</v>
      </c>
      <c r="F184" s="170"/>
      <c r="G184" s="170"/>
      <c r="H184" s="170"/>
      <c r="I184" s="170"/>
      <c r="J184" s="170">
        <v>380</v>
      </c>
      <c r="K184" s="170"/>
      <c r="L184" s="170">
        <v>310</v>
      </c>
      <c r="M184" s="170"/>
      <c r="N184" s="170"/>
      <c r="O184" s="170">
        <v>70</v>
      </c>
      <c r="P184" s="170"/>
    </row>
    <row r="185" spans="1:16" ht="15.6" x14ac:dyDescent="0.25">
      <c r="A185" s="170"/>
      <c r="B185" s="171" t="s">
        <v>676</v>
      </c>
      <c r="C185" s="170" t="s">
        <v>45</v>
      </c>
      <c r="D185" s="170" t="s">
        <v>152</v>
      </c>
      <c r="E185" s="170">
        <v>28</v>
      </c>
      <c r="F185" s="170"/>
      <c r="G185" s="170"/>
      <c r="H185" s="170"/>
      <c r="I185" s="170"/>
      <c r="J185" s="170">
        <v>28</v>
      </c>
      <c r="K185" s="170"/>
      <c r="L185" s="170">
        <v>28</v>
      </c>
      <c r="M185" s="170"/>
      <c r="N185" s="170"/>
      <c r="O185" s="170"/>
      <c r="P185" s="170"/>
    </row>
    <row r="186" spans="1:16" ht="15.6" x14ac:dyDescent="0.25">
      <c r="A186" s="170"/>
      <c r="B186" s="171" t="s">
        <v>644</v>
      </c>
      <c r="C186" s="170" t="s">
        <v>45</v>
      </c>
      <c r="D186" s="170" t="s">
        <v>152</v>
      </c>
      <c r="E186" s="170">
        <v>10</v>
      </c>
      <c r="F186" s="170"/>
      <c r="G186" s="170"/>
      <c r="H186" s="170"/>
      <c r="I186" s="170"/>
      <c r="J186" s="170">
        <v>10</v>
      </c>
      <c r="K186" s="170"/>
      <c r="L186" s="170">
        <v>10</v>
      </c>
      <c r="M186" s="170"/>
      <c r="N186" s="170"/>
      <c r="O186" s="170"/>
      <c r="P186" s="170"/>
    </row>
    <row r="187" spans="1:16" ht="15.6" x14ac:dyDescent="0.25">
      <c r="A187" s="170"/>
      <c r="B187" s="171" t="s">
        <v>654</v>
      </c>
      <c r="C187" s="170" t="s">
        <v>45</v>
      </c>
      <c r="D187" s="170" t="s">
        <v>152</v>
      </c>
      <c r="E187" s="170">
        <v>10</v>
      </c>
      <c r="F187" s="170"/>
      <c r="G187" s="170"/>
      <c r="H187" s="170"/>
      <c r="I187" s="170"/>
      <c r="J187" s="170">
        <v>10</v>
      </c>
      <c r="K187" s="170"/>
      <c r="L187" s="170">
        <v>10</v>
      </c>
      <c r="M187" s="170"/>
      <c r="N187" s="170"/>
      <c r="O187" s="170"/>
      <c r="P187" s="170"/>
    </row>
    <row r="188" spans="1:16" ht="15.6" x14ac:dyDescent="0.25">
      <c r="A188" s="170"/>
      <c r="B188" s="171" t="s">
        <v>646</v>
      </c>
      <c r="C188" s="170" t="s">
        <v>45</v>
      </c>
      <c r="D188" s="170" t="s">
        <v>152</v>
      </c>
      <c r="E188" s="170">
        <v>5</v>
      </c>
      <c r="F188" s="170"/>
      <c r="G188" s="170"/>
      <c r="H188" s="170"/>
      <c r="I188" s="170"/>
      <c r="J188" s="170">
        <v>5</v>
      </c>
      <c r="K188" s="170"/>
      <c r="L188" s="170">
        <v>5</v>
      </c>
      <c r="M188" s="170"/>
      <c r="N188" s="170"/>
      <c r="O188" s="170"/>
      <c r="P188" s="170"/>
    </row>
    <row r="189" spans="1:16" ht="15.6" x14ac:dyDescent="0.25">
      <c r="A189" s="168">
        <v>15</v>
      </c>
      <c r="B189" s="260" t="s">
        <v>687</v>
      </c>
      <c r="C189" s="260"/>
      <c r="D189" s="260"/>
      <c r="E189" s="168"/>
      <c r="F189" s="168"/>
      <c r="G189" s="168"/>
      <c r="H189" s="168"/>
      <c r="I189" s="168"/>
      <c r="J189" s="168"/>
      <c r="K189" s="168"/>
      <c r="L189" s="168"/>
      <c r="M189" s="168"/>
      <c r="N189" s="168"/>
      <c r="O189" s="168"/>
      <c r="P189" s="168"/>
    </row>
    <row r="190" spans="1:16" ht="15.6" x14ac:dyDescent="0.25">
      <c r="A190" s="170"/>
      <c r="B190" s="171" t="s">
        <v>608</v>
      </c>
      <c r="C190" s="170" t="s">
        <v>42</v>
      </c>
      <c r="D190" s="170" t="s">
        <v>604</v>
      </c>
      <c r="E190" s="170">
        <v>1</v>
      </c>
      <c r="F190" s="170"/>
      <c r="G190" s="170"/>
      <c r="H190" s="170"/>
      <c r="I190" s="170"/>
      <c r="J190" s="170">
        <v>1</v>
      </c>
      <c r="K190" s="170"/>
      <c r="L190" s="170">
        <v>1</v>
      </c>
      <c r="M190" s="170"/>
      <c r="N190" s="170"/>
      <c r="O190" s="170"/>
      <c r="P190" s="170"/>
    </row>
    <row r="191" spans="1:16" ht="15.6" x14ac:dyDescent="0.25">
      <c r="A191" s="174"/>
      <c r="B191" s="175" t="s">
        <v>74</v>
      </c>
      <c r="C191" s="174" t="s">
        <v>45</v>
      </c>
      <c r="D191" s="174" t="s">
        <v>613</v>
      </c>
      <c r="E191" s="174">
        <v>1</v>
      </c>
      <c r="F191" s="174"/>
      <c r="G191" s="174"/>
      <c r="H191" s="174"/>
      <c r="I191" s="174"/>
      <c r="J191" s="174">
        <v>1</v>
      </c>
      <c r="K191" s="174"/>
      <c r="L191" s="174">
        <v>1</v>
      </c>
      <c r="M191" s="174"/>
      <c r="N191" s="174"/>
      <c r="O191" s="174"/>
      <c r="P191" s="174"/>
    </row>
    <row r="192" spans="1:16" ht="15.6" x14ac:dyDescent="0.25">
      <c r="A192" s="170"/>
      <c r="B192" s="171" t="s">
        <v>39</v>
      </c>
      <c r="C192" s="170" t="s">
        <v>45</v>
      </c>
      <c r="D192" s="170" t="s">
        <v>604</v>
      </c>
      <c r="E192" s="170">
        <v>220</v>
      </c>
      <c r="F192" s="170"/>
      <c r="G192" s="170"/>
      <c r="H192" s="170"/>
      <c r="I192" s="170"/>
      <c r="J192" s="170">
        <v>220</v>
      </c>
      <c r="K192" s="170"/>
      <c r="L192" s="170">
        <v>200</v>
      </c>
      <c r="M192" s="170"/>
      <c r="N192" s="170"/>
      <c r="O192" s="170">
        <v>20</v>
      </c>
      <c r="P192" s="170"/>
    </row>
    <row r="193" spans="1:16" ht="15.6" x14ac:dyDescent="0.25">
      <c r="A193" s="170"/>
      <c r="B193" s="171" t="s">
        <v>620</v>
      </c>
      <c r="C193" s="170" t="s">
        <v>45</v>
      </c>
      <c r="D193" s="170" t="s">
        <v>604</v>
      </c>
      <c r="E193" s="170">
        <v>100</v>
      </c>
      <c r="F193" s="170"/>
      <c r="G193" s="170"/>
      <c r="H193" s="170"/>
      <c r="I193" s="170"/>
      <c r="J193" s="170">
        <v>100</v>
      </c>
      <c r="K193" s="170"/>
      <c r="L193" s="170">
        <v>80</v>
      </c>
      <c r="M193" s="170"/>
      <c r="N193" s="170"/>
      <c r="O193" s="170">
        <v>20</v>
      </c>
      <c r="P193" s="170"/>
    </row>
    <row r="194" spans="1:16" ht="15.6" x14ac:dyDescent="0.25">
      <c r="A194" s="170"/>
      <c r="B194" s="171" t="s">
        <v>676</v>
      </c>
      <c r="C194" s="170" t="s">
        <v>45</v>
      </c>
      <c r="D194" s="170" t="s">
        <v>152</v>
      </c>
      <c r="E194" s="170">
        <v>5</v>
      </c>
      <c r="F194" s="170"/>
      <c r="G194" s="170"/>
      <c r="H194" s="170"/>
      <c r="I194" s="170"/>
      <c r="J194" s="170">
        <v>5</v>
      </c>
      <c r="K194" s="170"/>
      <c r="L194" s="170">
        <v>5</v>
      </c>
      <c r="M194" s="170"/>
      <c r="N194" s="170"/>
      <c r="O194" s="170"/>
      <c r="P194" s="170"/>
    </row>
    <row r="195" spans="1:16" ht="15.6" x14ac:dyDescent="0.25">
      <c r="A195" s="170"/>
      <c r="B195" s="171" t="s">
        <v>644</v>
      </c>
      <c r="C195" s="170" t="s">
        <v>45</v>
      </c>
      <c r="D195" s="170" t="s">
        <v>152</v>
      </c>
      <c r="E195" s="170">
        <v>10</v>
      </c>
      <c r="F195" s="170"/>
      <c r="G195" s="170"/>
      <c r="H195" s="170"/>
      <c r="I195" s="170"/>
      <c r="J195" s="170">
        <v>10</v>
      </c>
      <c r="K195" s="170"/>
      <c r="L195" s="170">
        <v>10</v>
      </c>
      <c r="M195" s="170"/>
      <c r="N195" s="170"/>
      <c r="O195" s="170"/>
      <c r="P195" s="170"/>
    </row>
    <row r="196" spans="1:16" ht="15.6" x14ac:dyDescent="0.25">
      <c r="A196" s="170"/>
      <c r="B196" s="171" t="s">
        <v>654</v>
      </c>
      <c r="C196" s="170" t="s">
        <v>45</v>
      </c>
      <c r="D196" s="170" t="s">
        <v>152</v>
      </c>
      <c r="E196" s="170">
        <v>10</v>
      </c>
      <c r="F196" s="170"/>
      <c r="G196" s="170"/>
      <c r="H196" s="170"/>
      <c r="I196" s="170"/>
      <c r="J196" s="170">
        <v>10</v>
      </c>
      <c r="K196" s="170"/>
      <c r="L196" s="170">
        <v>10</v>
      </c>
      <c r="M196" s="170"/>
      <c r="N196" s="170"/>
      <c r="O196" s="170"/>
      <c r="P196" s="170"/>
    </row>
    <row r="197" spans="1:16" ht="15.6" x14ac:dyDescent="0.25">
      <c r="A197" s="168">
        <v>16</v>
      </c>
      <c r="B197" s="260" t="s">
        <v>688</v>
      </c>
      <c r="C197" s="260"/>
      <c r="D197" s="260"/>
      <c r="E197" s="168"/>
      <c r="F197" s="168"/>
      <c r="G197" s="168"/>
      <c r="H197" s="168"/>
      <c r="I197" s="168"/>
      <c r="J197" s="168"/>
      <c r="K197" s="168"/>
      <c r="L197" s="168"/>
      <c r="M197" s="168"/>
      <c r="N197" s="168"/>
      <c r="O197" s="168"/>
      <c r="P197" s="168"/>
    </row>
    <row r="198" spans="1:16" ht="15.6" x14ac:dyDescent="0.25">
      <c r="A198" s="170"/>
      <c r="B198" s="171" t="s">
        <v>605</v>
      </c>
      <c r="C198" s="170" t="s">
        <v>42</v>
      </c>
      <c r="D198" s="170" t="s">
        <v>604</v>
      </c>
      <c r="E198" s="170">
        <v>1</v>
      </c>
      <c r="F198" s="170"/>
      <c r="G198" s="170"/>
      <c r="H198" s="170"/>
      <c r="I198" s="170"/>
      <c r="J198" s="170">
        <v>1</v>
      </c>
      <c r="K198" s="170"/>
      <c r="L198" s="170">
        <v>1</v>
      </c>
      <c r="M198" s="170"/>
      <c r="N198" s="170"/>
      <c r="O198" s="170"/>
      <c r="P198" s="170"/>
    </row>
    <row r="199" spans="1:16" ht="18.600000000000001" x14ac:dyDescent="0.25">
      <c r="A199" s="170"/>
      <c r="B199" s="171" t="s">
        <v>612</v>
      </c>
      <c r="C199" s="170" t="s">
        <v>42</v>
      </c>
      <c r="D199" s="170" t="s">
        <v>152</v>
      </c>
      <c r="E199" s="170">
        <v>6</v>
      </c>
      <c r="F199" s="170"/>
      <c r="G199" s="170"/>
      <c r="H199" s="170"/>
      <c r="I199" s="170"/>
      <c r="J199" s="170">
        <v>6</v>
      </c>
      <c r="K199" s="170"/>
      <c r="L199" s="170">
        <v>6</v>
      </c>
      <c r="M199" s="170"/>
      <c r="N199" s="170"/>
      <c r="O199" s="170"/>
      <c r="P199" s="170"/>
    </row>
    <row r="200" spans="1:16" ht="15.6" x14ac:dyDescent="0.25">
      <c r="A200" s="170"/>
      <c r="B200" s="171" t="s">
        <v>618</v>
      </c>
      <c r="C200" s="170" t="s">
        <v>123</v>
      </c>
      <c r="D200" s="170" t="s">
        <v>613</v>
      </c>
      <c r="E200" s="170">
        <v>3</v>
      </c>
      <c r="F200" s="170"/>
      <c r="G200" s="170"/>
      <c r="H200" s="170"/>
      <c r="I200" s="170"/>
      <c r="J200" s="170">
        <v>3</v>
      </c>
      <c r="K200" s="170"/>
      <c r="L200" s="170">
        <v>3</v>
      </c>
      <c r="M200" s="170"/>
      <c r="N200" s="170"/>
      <c r="O200" s="170"/>
      <c r="P200" s="170"/>
    </row>
    <row r="201" spans="1:16" ht="15.6" x14ac:dyDescent="0.25">
      <c r="A201" s="170"/>
      <c r="B201" s="171" t="s">
        <v>39</v>
      </c>
      <c r="C201" s="170" t="s">
        <v>45</v>
      </c>
      <c r="D201" s="170" t="s">
        <v>604</v>
      </c>
      <c r="E201" s="170">
        <v>69</v>
      </c>
      <c r="F201" s="170"/>
      <c r="G201" s="170"/>
      <c r="H201" s="170"/>
      <c r="I201" s="170"/>
      <c r="J201" s="170">
        <v>69</v>
      </c>
      <c r="K201" s="170"/>
      <c r="L201" s="170">
        <v>30</v>
      </c>
      <c r="M201" s="170"/>
      <c r="N201" s="170"/>
      <c r="O201" s="170">
        <v>39</v>
      </c>
      <c r="P201" s="170"/>
    </row>
    <row r="202" spans="1:16" ht="15.6" x14ac:dyDescent="0.25">
      <c r="A202" s="170"/>
      <c r="B202" s="171" t="s">
        <v>620</v>
      </c>
      <c r="C202" s="170" t="s">
        <v>45</v>
      </c>
      <c r="D202" s="170" t="s">
        <v>604</v>
      </c>
      <c r="E202" s="170">
        <v>140</v>
      </c>
      <c r="F202" s="170"/>
      <c r="G202" s="170"/>
      <c r="H202" s="170"/>
      <c r="I202" s="170"/>
      <c r="J202" s="170">
        <v>140</v>
      </c>
      <c r="K202" s="170"/>
      <c r="L202" s="170">
        <v>120</v>
      </c>
      <c r="M202" s="170"/>
      <c r="N202" s="170"/>
      <c r="O202" s="170">
        <v>20</v>
      </c>
      <c r="P202" s="170"/>
    </row>
    <row r="203" spans="1:16" ht="15.6" x14ac:dyDescent="0.25">
      <c r="A203" s="170"/>
      <c r="B203" s="171" t="s">
        <v>642</v>
      </c>
      <c r="C203" s="170" t="s">
        <v>45</v>
      </c>
      <c r="D203" s="170" t="s">
        <v>152</v>
      </c>
      <c r="E203" s="170">
        <v>5</v>
      </c>
      <c r="F203" s="170"/>
      <c r="G203" s="170"/>
      <c r="H203" s="170"/>
      <c r="I203" s="170"/>
      <c r="J203" s="170">
        <v>5</v>
      </c>
      <c r="K203" s="170"/>
      <c r="L203" s="170">
        <v>5</v>
      </c>
      <c r="M203" s="170"/>
      <c r="N203" s="170"/>
      <c r="O203" s="170"/>
      <c r="P203" s="170"/>
    </row>
    <row r="204" spans="1:16" ht="15.6" x14ac:dyDescent="0.25">
      <c r="A204" s="170"/>
      <c r="B204" s="171" t="s">
        <v>644</v>
      </c>
      <c r="C204" s="170" t="s">
        <v>45</v>
      </c>
      <c r="D204" s="170" t="s">
        <v>613</v>
      </c>
      <c r="E204" s="170">
        <v>7</v>
      </c>
      <c r="F204" s="170"/>
      <c r="G204" s="170"/>
      <c r="H204" s="170"/>
      <c r="I204" s="170"/>
      <c r="J204" s="170">
        <v>7</v>
      </c>
      <c r="K204" s="170"/>
      <c r="L204" s="170">
        <v>7</v>
      </c>
      <c r="M204" s="170"/>
      <c r="N204" s="170"/>
      <c r="O204" s="170"/>
      <c r="P204" s="170"/>
    </row>
    <row r="205" spans="1:16" ht="15.6" x14ac:dyDescent="0.25">
      <c r="A205" s="170"/>
      <c r="B205" s="171" t="s">
        <v>654</v>
      </c>
      <c r="C205" s="170" t="s">
        <v>45</v>
      </c>
      <c r="D205" s="170" t="s">
        <v>152</v>
      </c>
      <c r="E205" s="170">
        <v>10</v>
      </c>
      <c r="F205" s="170"/>
      <c r="G205" s="170"/>
      <c r="H205" s="170"/>
      <c r="I205" s="170"/>
      <c r="J205" s="170">
        <v>10</v>
      </c>
      <c r="K205" s="170"/>
      <c r="L205" s="170">
        <v>10</v>
      </c>
      <c r="M205" s="170"/>
      <c r="N205" s="170"/>
      <c r="O205" s="170"/>
      <c r="P205" s="170"/>
    </row>
    <row r="206" spans="1:16" ht="15.6" x14ac:dyDescent="0.25">
      <c r="A206" s="168">
        <v>17</v>
      </c>
      <c r="B206" s="169" t="s">
        <v>689</v>
      </c>
      <c r="C206" s="168"/>
      <c r="D206" s="168"/>
      <c r="E206" s="168"/>
      <c r="F206" s="168"/>
      <c r="G206" s="168"/>
      <c r="H206" s="168"/>
      <c r="I206" s="168"/>
      <c r="J206" s="168"/>
      <c r="K206" s="168"/>
      <c r="L206" s="168"/>
      <c r="M206" s="168"/>
      <c r="N206" s="168"/>
      <c r="O206" s="168"/>
      <c r="P206" s="168"/>
    </row>
    <row r="207" spans="1:16" ht="15.6" x14ac:dyDescent="0.25">
      <c r="A207" s="170"/>
      <c r="B207" s="171" t="s">
        <v>39</v>
      </c>
      <c r="C207" s="170" t="s">
        <v>45</v>
      </c>
      <c r="D207" s="170" t="s">
        <v>604</v>
      </c>
      <c r="E207" s="170">
        <v>90</v>
      </c>
      <c r="F207" s="170"/>
      <c r="G207" s="170"/>
      <c r="H207" s="170"/>
      <c r="I207" s="170"/>
      <c r="J207" s="170">
        <v>90</v>
      </c>
      <c r="K207" s="170"/>
      <c r="L207" s="170">
        <v>30</v>
      </c>
      <c r="M207" s="170"/>
      <c r="N207" s="170"/>
      <c r="O207" s="170">
        <v>60</v>
      </c>
      <c r="P207" s="170"/>
    </row>
    <row r="208" spans="1:16" ht="15.6" x14ac:dyDescent="0.25">
      <c r="A208" s="170"/>
      <c r="B208" s="171" t="s">
        <v>620</v>
      </c>
      <c r="C208" s="170" t="s">
        <v>45</v>
      </c>
      <c r="D208" s="170" t="s">
        <v>604</v>
      </c>
      <c r="E208" s="170">
        <v>70</v>
      </c>
      <c r="F208" s="170"/>
      <c r="G208" s="170"/>
      <c r="H208" s="170"/>
      <c r="I208" s="170"/>
      <c r="J208" s="170">
        <v>70</v>
      </c>
      <c r="K208" s="170"/>
      <c r="L208" s="170">
        <v>35</v>
      </c>
      <c r="M208" s="170"/>
      <c r="N208" s="170"/>
      <c r="O208" s="170">
        <v>35</v>
      </c>
      <c r="P208" s="170"/>
    </row>
    <row r="209" spans="1:16" ht="15.6" x14ac:dyDescent="0.25">
      <c r="A209" s="170"/>
      <c r="B209" s="171" t="s">
        <v>641</v>
      </c>
      <c r="C209" s="170" t="s">
        <v>45</v>
      </c>
      <c r="D209" s="170" t="s">
        <v>613</v>
      </c>
      <c r="E209" s="170">
        <v>3</v>
      </c>
      <c r="F209" s="170"/>
      <c r="G209" s="170"/>
      <c r="H209" s="170"/>
      <c r="I209" s="170"/>
      <c r="J209" s="170">
        <v>3</v>
      </c>
      <c r="K209" s="170"/>
      <c r="L209" s="170">
        <v>3</v>
      </c>
      <c r="M209" s="170"/>
      <c r="N209" s="170"/>
      <c r="O209" s="170"/>
      <c r="P209" s="170"/>
    </row>
    <row r="210" spans="1:16" ht="15.6" x14ac:dyDescent="0.25">
      <c r="A210" s="170"/>
      <c r="B210" s="171" t="s">
        <v>644</v>
      </c>
      <c r="C210" s="170" t="s">
        <v>45</v>
      </c>
      <c r="D210" s="170" t="s">
        <v>152</v>
      </c>
      <c r="E210" s="170">
        <v>38</v>
      </c>
      <c r="F210" s="170"/>
      <c r="G210" s="170"/>
      <c r="H210" s="170"/>
      <c r="I210" s="170"/>
      <c r="J210" s="170">
        <v>38</v>
      </c>
      <c r="K210" s="170"/>
      <c r="L210" s="170">
        <v>28</v>
      </c>
      <c r="M210" s="170">
        <v>10</v>
      </c>
      <c r="N210" s="170"/>
      <c r="O210" s="170"/>
      <c r="P210" s="170"/>
    </row>
    <row r="211" spans="1:16" ht="15.6" x14ac:dyDescent="0.25">
      <c r="A211" s="170"/>
      <c r="B211" s="171" t="s">
        <v>654</v>
      </c>
      <c r="C211" s="170" t="s">
        <v>45</v>
      </c>
      <c r="D211" s="170" t="s">
        <v>152</v>
      </c>
      <c r="E211" s="170">
        <v>55</v>
      </c>
      <c r="F211" s="170"/>
      <c r="G211" s="170"/>
      <c r="H211" s="170"/>
      <c r="I211" s="170"/>
      <c r="J211" s="170">
        <v>55</v>
      </c>
      <c r="K211" s="170"/>
      <c r="L211" s="170">
        <v>20</v>
      </c>
      <c r="M211" s="170"/>
      <c r="N211" s="170"/>
      <c r="O211" s="170">
        <v>35</v>
      </c>
      <c r="P211" s="170"/>
    </row>
    <row r="212" spans="1:16" ht="15.6" x14ac:dyDescent="0.25">
      <c r="A212" s="170"/>
      <c r="B212" s="171" t="s">
        <v>646</v>
      </c>
      <c r="C212" s="170" t="s">
        <v>45</v>
      </c>
      <c r="D212" s="170" t="s">
        <v>152</v>
      </c>
      <c r="E212" s="170">
        <v>10</v>
      </c>
      <c r="F212" s="170"/>
      <c r="G212" s="170"/>
      <c r="H212" s="170"/>
      <c r="I212" s="170"/>
      <c r="J212" s="170">
        <v>10</v>
      </c>
      <c r="K212" s="170"/>
      <c r="L212" s="170">
        <v>6</v>
      </c>
      <c r="M212" s="170"/>
      <c r="N212" s="170"/>
      <c r="O212" s="170">
        <v>4</v>
      </c>
      <c r="P212" s="170"/>
    </row>
    <row r="213" spans="1:16" ht="15.6" x14ac:dyDescent="0.25">
      <c r="A213" s="168">
        <v>18</v>
      </c>
      <c r="B213" s="169" t="s">
        <v>690</v>
      </c>
      <c r="C213" s="168"/>
      <c r="D213" s="168"/>
      <c r="E213" s="168"/>
      <c r="F213" s="168"/>
      <c r="G213" s="168"/>
      <c r="H213" s="168"/>
      <c r="I213" s="168"/>
      <c r="J213" s="168"/>
      <c r="K213" s="168"/>
      <c r="L213" s="168"/>
      <c r="M213" s="168"/>
      <c r="N213" s="168"/>
      <c r="O213" s="168"/>
      <c r="P213" s="168"/>
    </row>
    <row r="214" spans="1:16" ht="15.6" x14ac:dyDescent="0.25">
      <c r="A214" s="170"/>
      <c r="B214" s="171" t="s">
        <v>39</v>
      </c>
      <c r="C214" s="170" t="s">
        <v>45</v>
      </c>
      <c r="D214" s="170" t="s">
        <v>604</v>
      </c>
      <c r="E214" s="170">
        <v>30</v>
      </c>
      <c r="F214" s="170"/>
      <c r="G214" s="170"/>
      <c r="H214" s="170"/>
      <c r="I214" s="170"/>
      <c r="J214" s="170">
        <v>30</v>
      </c>
      <c r="K214" s="170"/>
      <c r="L214" s="170">
        <v>30</v>
      </c>
      <c r="M214" s="170"/>
      <c r="N214" s="170"/>
      <c r="O214" s="170"/>
      <c r="P214" s="170"/>
    </row>
    <row r="215" spans="1:16" ht="15.6" x14ac:dyDescent="0.25">
      <c r="A215" s="170"/>
      <c r="B215" s="171" t="s">
        <v>620</v>
      </c>
      <c r="C215" s="170" t="s">
        <v>45</v>
      </c>
      <c r="D215" s="170" t="s">
        <v>604</v>
      </c>
      <c r="E215" s="170">
        <v>30</v>
      </c>
      <c r="F215" s="170"/>
      <c r="G215" s="170"/>
      <c r="H215" s="170"/>
      <c r="I215" s="170"/>
      <c r="J215" s="170">
        <v>30</v>
      </c>
      <c r="K215" s="170"/>
      <c r="L215" s="170">
        <v>30</v>
      </c>
      <c r="M215" s="170"/>
      <c r="N215" s="170"/>
      <c r="O215" s="170"/>
      <c r="P215" s="170"/>
    </row>
    <row r="216" spans="1:16" ht="15.6" x14ac:dyDescent="0.25">
      <c r="A216" s="170"/>
      <c r="B216" s="171" t="s">
        <v>641</v>
      </c>
      <c r="C216" s="170" t="s">
        <v>45</v>
      </c>
      <c r="D216" s="170" t="s">
        <v>613</v>
      </c>
      <c r="E216" s="170">
        <v>5</v>
      </c>
      <c r="F216" s="170"/>
      <c r="G216" s="170"/>
      <c r="H216" s="170"/>
      <c r="I216" s="170"/>
      <c r="J216" s="170">
        <v>5</v>
      </c>
      <c r="K216" s="170"/>
      <c r="L216" s="170">
        <v>5</v>
      </c>
      <c r="M216" s="170"/>
      <c r="N216" s="170"/>
      <c r="O216" s="170"/>
      <c r="P216" s="170"/>
    </row>
    <row r="217" spans="1:16" ht="15.6" x14ac:dyDescent="0.25">
      <c r="A217" s="170"/>
      <c r="B217" s="171" t="s">
        <v>644</v>
      </c>
      <c r="C217" s="170" t="s">
        <v>45</v>
      </c>
      <c r="D217" s="170" t="s">
        <v>152</v>
      </c>
      <c r="E217" s="170">
        <v>18</v>
      </c>
      <c r="F217" s="170"/>
      <c r="G217" s="170"/>
      <c r="H217" s="170"/>
      <c r="I217" s="170"/>
      <c r="J217" s="170">
        <v>18</v>
      </c>
      <c r="K217" s="170"/>
      <c r="L217" s="170">
        <v>10</v>
      </c>
      <c r="M217" s="170"/>
      <c r="N217" s="170"/>
      <c r="O217" s="170">
        <v>8</v>
      </c>
      <c r="P217" s="170"/>
    </row>
    <row r="218" spans="1:16" ht="15.6" x14ac:dyDescent="0.25">
      <c r="A218" s="170"/>
      <c r="B218" s="171" t="s">
        <v>654</v>
      </c>
      <c r="C218" s="170" t="s">
        <v>45</v>
      </c>
      <c r="D218" s="170" t="s">
        <v>152</v>
      </c>
      <c r="E218" s="170">
        <v>40</v>
      </c>
      <c r="F218" s="170"/>
      <c r="G218" s="170"/>
      <c r="H218" s="170"/>
      <c r="I218" s="170"/>
      <c r="J218" s="170">
        <v>40</v>
      </c>
      <c r="K218" s="170"/>
      <c r="L218" s="170">
        <v>30</v>
      </c>
      <c r="M218" s="170"/>
      <c r="N218" s="170"/>
      <c r="O218" s="170">
        <v>10</v>
      </c>
      <c r="P218" s="170"/>
    </row>
    <row r="219" spans="1:16" ht="15.6" x14ac:dyDescent="0.25">
      <c r="A219" s="170"/>
      <c r="B219" s="171" t="s">
        <v>646</v>
      </c>
      <c r="C219" s="170" t="s">
        <v>45</v>
      </c>
      <c r="D219" s="170" t="s">
        <v>152</v>
      </c>
      <c r="E219" s="170">
        <v>10</v>
      </c>
      <c r="F219" s="170"/>
      <c r="G219" s="170"/>
      <c r="H219" s="170"/>
      <c r="I219" s="170"/>
      <c r="J219" s="170">
        <v>10</v>
      </c>
      <c r="K219" s="170"/>
      <c r="L219" s="170">
        <v>15</v>
      </c>
      <c r="M219" s="170"/>
      <c r="N219" s="170"/>
      <c r="O219" s="170">
        <v>5</v>
      </c>
      <c r="P219" s="170"/>
    </row>
    <row r="220" spans="1:16" ht="15.6" x14ac:dyDescent="0.25">
      <c r="A220" s="168">
        <v>19</v>
      </c>
      <c r="B220" s="260" t="s">
        <v>691</v>
      </c>
      <c r="C220" s="260"/>
      <c r="D220" s="260"/>
      <c r="E220" s="168"/>
      <c r="F220" s="168"/>
      <c r="G220" s="168"/>
      <c r="H220" s="168"/>
      <c r="I220" s="168"/>
      <c r="J220" s="168"/>
      <c r="K220" s="168"/>
      <c r="L220" s="168"/>
      <c r="M220" s="168"/>
      <c r="N220" s="168"/>
      <c r="O220" s="168"/>
      <c r="P220" s="168"/>
    </row>
    <row r="221" spans="1:16" ht="15.6" x14ac:dyDescent="0.25">
      <c r="A221" s="170"/>
      <c r="B221" s="171" t="s">
        <v>644</v>
      </c>
      <c r="C221" s="170" t="s">
        <v>45</v>
      </c>
      <c r="D221" s="170" t="s">
        <v>152</v>
      </c>
      <c r="E221" s="170">
        <v>13</v>
      </c>
      <c r="F221" s="170"/>
      <c r="G221" s="170"/>
      <c r="H221" s="170"/>
      <c r="I221" s="170"/>
      <c r="J221" s="170">
        <v>13</v>
      </c>
      <c r="K221" s="170"/>
      <c r="L221" s="170">
        <v>8</v>
      </c>
      <c r="M221" s="170">
        <v>5</v>
      </c>
      <c r="N221" s="170"/>
      <c r="O221" s="170"/>
      <c r="P221" s="170"/>
    </row>
    <row r="222" spans="1:16" ht="15.6" x14ac:dyDescent="0.25">
      <c r="A222" s="170"/>
      <c r="B222" s="171" t="s">
        <v>654</v>
      </c>
      <c r="C222" s="170" t="s">
        <v>45</v>
      </c>
      <c r="D222" s="170" t="s">
        <v>152</v>
      </c>
      <c r="E222" s="170">
        <v>20</v>
      </c>
      <c r="F222" s="170"/>
      <c r="G222" s="170"/>
      <c r="H222" s="170"/>
      <c r="I222" s="170"/>
      <c r="J222" s="170">
        <v>20</v>
      </c>
      <c r="K222" s="170"/>
      <c r="L222" s="170">
        <v>15</v>
      </c>
      <c r="M222" s="170"/>
      <c r="N222" s="170">
        <v>5</v>
      </c>
      <c r="O222" s="170"/>
      <c r="P222" s="170"/>
    </row>
    <row r="223" spans="1:16" ht="15.6" x14ac:dyDescent="0.25">
      <c r="A223" s="170"/>
      <c r="B223" s="171" t="s">
        <v>646</v>
      </c>
      <c r="C223" s="170" t="s">
        <v>45</v>
      </c>
      <c r="D223" s="170" t="s">
        <v>152</v>
      </c>
      <c r="E223" s="170">
        <v>5</v>
      </c>
      <c r="F223" s="170"/>
      <c r="G223" s="170"/>
      <c r="H223" s="170"/>
      <c r="I223" s="170"/>
      <c r="J223" s="170">
        <v>5</v>
      </c>
      <c r="K223" s="170"/>
      <c r="L223" s="170">
        <v>5</v>
      </c>
      <c r="M223" s="170"/>
      <c r="N223" s="170"/>
      <c r="O223" s="170"/>
      <c r="P223" s="170"/>
    </row>
  </sheetData>
  <mergeCells count="53">
    <mergeCell ref="B189:D189"/>
    <mergeCell ref="B197:D197"/>
    <mergeCell ref="B220:D220"/>
    <mergeCell ref="A1:P2"/>
    <mergeCell ref="J4:J5"/>
    <mergeCell ref="A4:A5"/>
    <mergeCell ref="B4:B5"/>
    <mergeCell ref="C4:C5"/>
    <mergeCell ref="D4:D5"/>
    <mergeCell ref="P4:P5"/>
    <mergeCell ref="B161:D161"/>
    <mergeCell ref="B169:D169"/>
    <mergeCell ref="A175:A176"/>
    <mergeCell ref="B175:B176"/>
    <mergeCell ref="C175:C176"/>
    <mergeCell ref="B180:D180"/>
    <mergeCell ref="A156:A157"/>
    <mergeCell ref="B156:B157"/>
    <mergeCell ref="C156:C157"/>
    <mergeCell ref="A85:A86"/>
    <mergeCell ref="B85:B86"/>
    <mergeCell ref="B110:D110"/>
    <mergeCell ref="B121:D121"/>
    <mergeCell ref="B129:D129"/>
    <mergeCell ref="B138:D138"/>
    <mergeCell ref="A140:A141"/>
    <mergeCell ref="B140:B141"/>
    <mergeCell ref="C140:C141"/>
    <mergeCell ref="B148:D148"/>
    <mergeCell ref="A19:A20"/>
    <mergeCell ref="B19:B20"/>
    <mergeCell ref="C19:C20"/>
    <mergeCell ref="A38:A39"/>
    <mergeCell ref="B53:P53"/>
    <mergeCell ref="A25:A26"/>
    <mergeCell ref="B25:B26"/>
    <mergeCell ref="C25:C26"/>
    <mergeCell ref="A27:A28"/>
    <mergeCell ref="B27:B28"/>
    <mergeCell ref="C27:C28"/>
    <mergeCell ref="A11:A12"/>
    <mergeCell ref="B11:B12"/>
    <mergeCell ref="C11:C12"/>
    <mergeCell ref="A16:A18"/>
    <mergeCell ref="B16:B18"/>
    <mergeCell ref="C16:C18"/>
    <mergeCell ref="F4:G4"/>
    <mergeCell ref="H4:I4"/>
    <mergeCell ref="K4:O4"/>
    <mergeCell ref="B6:P6"/>
    <mergeCell ref="A9:A10"/>
    <mergeCell ref="B9:B10"/>
    <mergeCell ref="C9:C10"/>
  </mergeCells>
  <pageMargins left="0.78740157480314965" right="0.59055118110236227" top="1.1811023622047245" bottom="0.59055118110236227" header="0.98425196850393704" footer="0.31496062992125984"/>
  <pageSetup paperSize="9" firstPageNumber="6" orientation="landscape" useFirstPageNumber="1" r:id="rId1"/>
  <headerFooter>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selection activeCell="B18" sqref="B18"/>
    </sheetView>
  </sheetViews>
  <sheetFormatPr defaultRowHeight="13.8" x14ac:dyDescent="0.25"/>
  <cols>
    <col min="1" max="1" width="5.5546875" style="120" customWidth="1"/>
    <col min="2" max="2" width="63.44140625" style="145" customWidth="1"/>
    <col min="3" max="3" width="11.33203125" style="146" customWidth="1"/>
    <col min="4" max="4" width="9.109375" style="146"/>
    <col min="5" max="5" width="21" style="146" customWidth="1"/>
    <col min="6" max="6" width="21.33203125" style="146" customWidth="1"/>
  </cols>
  <sheetData>
    <row r="1" spans="1:6" x14ac:dyDescent="0.25">
      <c r="A1" s="266" t="s">
        <v>695</v>
      </c>
      <c r="B1" s="267"/>
      <c r="C1" s="267"/>
      <c r="D1" s="267"/>
      <c r="E1" s="267"/>
      <c r="F1" s="267"/>
    </row>
    <row r="2" spans="1:6" ht="29.25" customHeight="1" x14ac:dyDescent="0.25">
      <c r="A2" s="267"/>
      <c r="B2" s="267"/>
      <c r="C2" s="267"/>
      <c r="D2" s="267"/>
      <c r="E2" s="267"/>
      <c r="F2" s="267"/>
    </row>
    <row r="3" spans="1:6" s="135" customFormat="1" ht="15.6" x14ac:dyDescent="0.25">
      <c r="A3" s="265" t="s">
        <v>0</v>
      </c>
      <c r="B3" s="257" t="s">
        <v>543</v>
      </c>
      <c r="C3" s="265" t="s">
        <v>2</v>
      </c>
      <c r="D3" s="265" t="s">
        <v>544</v>
      </c>
      <c r="E3" s="265" t="s">
        <v>584</v>
      </c>
      <c r="F3" s="265"/>
    </row>
    <row r="4" spans="1:6" s="135" customFormat="1" ht="15.6" x14ac:dyDescent="0.25">
      <c r="A4" s="265"/>
      <c r="B4" s="257"/>
      <c r="C4" s="265"/>
      <c r="D4" s="265"/>
      <c r="E4" s="138" t="s">
        <v>545</v>
      </c>
      <c r="F4" s="138" t="s">
        <v>546</v>
      </c>
    </row>
    <row r="5" spans="1:6" s="137" customFormat="1" ht="15.6" x14ac:dyDescent="0.25">
      <c r="A5" s="138" t="s">
        <v>19</v>
      </c>
      <c r="B5" s="151" t="s">
        <v>547</v>
      </c>
      <c r="C5" s="152"/>
      <c r="D5" s="152"/>
      <c r="E5" s="152"/>
      <c r="F5" s="152"/>
    </row>
    <row r="6" spans="1:6" ht="15.6" x14ac:dyDescent="0.25">
      <c r="A6" s="147">
        <v>1</v>
      </c>
      <c r="B6" s="148" t="s">
        <v>548</v>
      </c>
      <c r="C6" s="149" t="s">
        <v>45</v>
      </c>
      <c r="D6" s="149">
        <v>25</v>
      </c>
      <c r="E6" s="149"/>
      <c r="F6" s="149"/>
    </row>
    <row r="7" spans="1:6" ht="15.6" x14ac:dyDescent="0.25">
      <c r="A7" s="147">
        <v>2</v>
      </c>
      <c r="B7" s="148" t="s">
        <v>549</v>
      </c>
      <c r="C7" s="149" t="s">
        <v>45</v>
      </c>
      <c r="D7" s="149">
        <v>4</v>
      </c>
      <c r="E7" s="149"/>
      <c r="F7" s="149"/>
    </row>
    <row r="8" spans="1:6" ht="15.6" x14ac:dyDescent="0.25">
      <c r="A8" s="147">
        <v>3</v>
      </c>
      <c r="B8" s="148" t="s">
        <v>550</v>
      </c>
      <c r="C8" s="149" t="s">
        <v>45</v>
      </c>
      <c r="D8" s="149">
        <v>11</v>
      </c>
      <c r="E8" s="149"/>
      <c r="F8" s="149"/>
    </row>
    <row r="9" spans="1:6" ht="15.6" x14ac:dyDescent="0.25">
      <c r="A9" s="147">
        <v>4</v>
      </c>
      <c r="B9" s="148" t="s">
        <v>550</v>
      </c>
      <c r="C9" s="149" t="s">
        <v>45</v>
      </c>
      <c r="D9" s="149">
        <v>8</v>
      </c>
      <c r="E9" s="149"/>
      <c r="F9" s="149"/>
    </row>
    <row r="10" spans="1:6" s="137" customFormat="1" ht="15.6" x14ac:dyDescent="0.25">
      <c r="A10" s="138" t="s">
        <v>51</v>
      </c>
      <c r="B10" s="151" t="s">
        <v>551</v>
      </c>
      <c r="C10" s="152" t="s">
        <v>552</v>
      </c>
      <c r="D10" s="152"/>
      <c r="E10" s="152"/>
      <c r="F10" s="152"/>
    </row>
    <row r="11" spans="1:6" s="137" customFormat="1" ht="15.6" x14ac:dyDescent="0.25">
      <c r="A11" s="138" t="s">
        <v>172</v>
      </c>
      <c r="B11" s="151" t="s">
        <v>553</v>
      </c>
      <c r="C11" s="152" t="s">
        <v>552</v>
      </c>
      <c r="D11" s="152"/>
      <c r="E11" s="152"/>
      <c r="F11" s="152"/>
    </row>
    <row r="12" spans="1:6" s="137" customFormat="1" ht="15.6" x14ac:dyDescent="0.25">
      <c r="A12" s="138" t="s">
        <v>554</v>
      </c>
      <c r="B12" s="151" t="s">
        <v>583</v>
      </c>
      <c r="C12" s="152"/>
      <c r="D12" s="152"/>
      <c r="E12" s="152"/>
      <c r="F12" s="152"/>
    </row>
    <row r="13" spans="1:6" ht="15.6" x14ac:dyDescent="0.25">
      <c r="A13" s="147"/>
      <c r="B13" s="148" t="s">
        <v>555</v>
      </c>
      <c r="C13" s="149" t="s">
        <v>42</v>
      </c>
      <c r="D13" s="149">
        <v>20</v>
      </c>
      <c r="E13" s="149">
        <v>20</v>
      </c>
      <c r="F13" s="149">
        <v>10</v>
      </c>
    </row>
    <row r="14" spans="1:6" s="137" customFormat="1" ht="15.6" x14ac:dyDescent="0.25">
      <c r="A14" s="138" t="s">
        <v>556</v>
      </c>
      <c r="B14" s="151" t="s">
        <v>557</v>
      </c>
      <c r="C14" s="152" t="s">
        <v>552</v>
      </c>
      <c r="D14" s="152"/>
      <c r="E14" s="152"/>
      <c r="F14" s="152"/>
    </row>
    <row r="15" spans="1:6" ht="15.6" x14ac:dyDescent="0.25">
      <c r="A15" s="147">
        <v>1</v>
      </c>
      <c r="B15" s="148" t="s">
        <v>558</v>
      </c>
      <c r="C15" s="149" t="s">
        <v>45</v>
      </c>
      <c r="D15" s="149">
        <v>15</v>
      </c>
      <c r="E15" s="149"/>
      <c r="F15" s="149"/>
    </row>
    <row r="16" spans="1:6" ht="15.6" x14ac:dyDescent="0.25">
      <c r="A16" s="147">
        <v>2</v>
      </c>
      <c r="B16" s="148" t="s">
        <v>559</v>
      </c>
      <c r="C16" s="149" t="s">
        <v>42</v>
      </c>
      <c r="D16" s="149">
        <v>1</v>
      </c>
      <c r="E16" s="149"/>
      <c r="F16" s="149"/>
    </row>
    <row r="17" spans="1:6" ht="15.6" x14ac:dyDescent="0.25">
      <c r="A17" s="147">
        <v>3</v>
      </c>
      <c r="B17" s="148" t="s">
        <v>560</v>
      </c>
      <c r="C17" s="149" t="s">
        <v>42</v>
      </c>
      <c r="D17" s="150">
        <v>3142</v>
      </c>
      <c r="E17" s="150">
        <v>1000</v>
      </c>
      <c r="F17" s="149"/>
    </row>
    <row r="18" spans="1:6" ht="15.6" x14ac:dyDescent="0.25">
      <c r="A18" s="147">
        <v>4</v>
      </c>
      <c r="B18" s="148" t="s">
        <v>561</v>
      </c>
      <c r="C18" s="149" t="s">
        <v>552</v>
      </c>
      <c r="D18" s="149"/>
      <c r="E18" s="149">
        <v>10</v>
      </c>
      <c r="F18" s="149">
        <v>10</v>
      </c>
    </row>
    <row r="19" spans="1:6" s="137" customFormat="1" ht="15.6" x14ac:dyDescent="0.25">
      <c r="A19" s="138" t="s">
        <v>195</v>
      </c>
      <c r="B19" s="151" t="s">
        <v>562</v>
      </c>
      <c r="C19" s="152" t="s">
        <v>552</v>
      </c>
      <c r="D19" s="152"/>
      <c r="E19" s="152"/>
      <c r="F19" s="152"/>
    </row>
    <row r="20" spans="1:6" s="137" customFormat="1" ht="31.2" x14ac:dyDescent="0.25">
      <c r="A20" s="138" t="s">
        <v>200</v>
      </c>
      <c r="B20" s="151" t="s">
        <v>563</v>
      </c>
      <c r="C20" s="152" t="s">
        <v>552</v>
      </c>
      <c r="D20" s="152"/>
      <c r="E20" s="152"/>
      <c r="F20" s="152"/>
    </row>
    <row r="21" spans="1:6" s="137" customFormat="1" ht="15.6" x14ac:dyDescent="0.25">
      <c r="A21" s="138" t="s">
        <v>564</v>
      </c>
      <c r="B21" s="151" t="s">
        <v>565</v>
      </c>
      <c r="C21" s="152"/>
      <c r="D21" s="152"/>
      <c r="E21" s="152"/>
      <c r="F21" s="152"/>
    </row>
    <row r="22" spans="1:6" ht="15.6" x14ac:dyDescent="0.25">
      <c r="A22" s="147">
        <v>1</v>
      </c>
      <c r="B22" s="148" t="s">
        <v>566</v>
      </c>
      <c r="C22" s="149" t="s">
        <v>45</v>
      </c>
      <c r="D22" s="149">
        <v>12</v>
      </c>
      <c r="E22" s="149">
        <v>10</v>
      </c>
      <c r="F22" s="149">
        <v>10</v>
      </c>
    </row>
    <row r="23" spans="1:6" ht="15.6" x14ac:dyDescent="0.25">
      <c r="A23" s="147">
        <v>2</v>
      </c>
      <c r="B23" s="148" t="s">
        <v>567</v>
      </c>
      <c r="C23" s="149" t="s">
        <v>45</v>
      </c>
      <c r="D23" s="149">
        <v>150</v>
      </c>
      <c r="E23" s="149">
        <v>100</v>
      </c>
      <c r="F23" s="149">
        <v>10</v>
      </c>
    </row>
    <row r="24" spans="1:6" ht="15.6" x14ac:dyDescent="0.25">
      <c r="A24" s="147">
        <v>3</v>
      </c>
      <c r="B24" s="148" t="s">
        <v>568</v>
      </c>
      <c r="C24" s="149" t="s">
        <v>42</v>
      </c>
      <c r="D24" s="149">
        <v>6</v>
      </c>
      <c r="E24" s="149">
        <v>50</v>
      </c>
      <c r="F24" s="149">
        <v>50</v>
      </c>
    </row>
    <row r="25" spans="1:6" s="137" customFormat="1" ht="31.2" x14ac:dyDescent="0.25">
      <c r="A25" s="138" t="s">
        <v>569</v>
      </c>
      <c r="B25" s="151" t="s">
        <v>570</v>
      </c>
      <c r="C25" s="152" t="s">
        <v>552</v>
      </c>
      <c r="D25" s="152"/>
      <c r="E25" s="152"/>
      <c r="F25" s="152"/>
    </row>
    <row r="26" spans="1:6" s="137" customFormat="1" ht="15.6" x14ac:dyDescent="0.25">
      <c r="A26" s="138" t="s">
        <v>571</v>
      </c>
      <c r="B26" s="151" t="s">
        <v>572</v>
      </c>
      <c r="C26" s="152" t="s">
        <v>552</v>
      </c>
      <c r="D26" s="152"/>
      <c r="E26" s="152"/>
      <c r="F26" s="152"/>
    </row>
    <row r="27" spans="1:6" s="137" customFormat="1" ht="15.6" x14ac:dyDescent="0.25">
      <c r="A27" s="138" t="s">
        <v>571</v>
      </c>
      <c r="B27" s="151" t="s">
        <v>573</v>
      </c>
      <c r="C27" s="152"/>
      <c r="D27" s="152"/>
      <c r="E27" s="152"/>
      <c r="F27" s="152"/>
    </row>
    <row r="28" spans="1:6" ht="15.6" x14ac:dyDescent="0.25">
      <c r="A28" s="147">
        <v>1</v>
      </c>
      <c r="B28" s="148" t="s">
        <v>574</v>
      </c>
      <c r="C28" s="149" t="s">
        <v>45</v>
      </c>
      <c r="D28" s="149">
        <v>1</v>
      </c>
      <c r="E28" s="149">
        <v>1</v>
      </c>
      <c r="F28" s="149"/>
    </row>
    <row r="29" spans="1:6" ht="15.6" x14ac:dyDescent="0.25">
      <c r="A29" s="147">
        <v>2</v>
      </c>
      <c r="B29" s="148" t="s">
        <v>575</v>
      </c>
      <c r="C29" s="149" t="s">
        <v>126</v>
      </c>
      <c r="D29" s="149">
        <v>20</v>
      </c>
      <c r="E29" s="149"/>
      <c r="F29" s="149"/>
    </row>
    <row r="30" spans="1:6" ht="15.6" x14ac:dyDescent="0.25">
      <c r="A30" s="147">
        <v>3</v>
      </c>
      <c r="B30" s="148" t="s">
        <v>576</v>
      </c>
      <c r="C30" s="149" t="s">
        <v>42</v>
      </c>
      <c r="D30" s="149">
        <v>2</v>
      </c>
      <c r="E30" s="149">
        <v>10</v>
      </c>
      <c r="F30" s="149">
        <v>10</v>
      </c>
    </row>
    <row r="31" spans="1:6" ht="15.6" x14ac:dyDescent="0.25">
      <c r="A31" s="147">
        <v>4</v>
      </c>
      <c r="B31" s="148" t="s">
        <v>577</v>
      </c>
      <c r="C31" s="149" t="s">
        <v>42</v>
      </c>
      <c r="D31" s="149">
        <v>1</v>
      </c>
      <c r="E31" s="149"/>
      <c r="F31" s="149"/>
    </row>
    <row r="32" spans="1:6" ht="15.6" x14ac:dyDescent="0.25">
      <c r="A32" s="147">
        <v>5</v>
      </c>
      <c r="B32" s="148" t="s">
        <v>578</v>
      </c>
      <c r="C32" s="149" t="s">
        <v>45</v>
      </c>
      <c r="D32" s="149">
        <v>200</v>
      </c>
      <c r="E32" s="149"/>
      <c r="F32" s="149"/>
    </row>
    <row r="33" spans="1:6" s="137" customFormat="1" ht="15.6" x14ac:dyDescent="0.25">
      <c r="A33" s="138" t="s">
        <v>571</v>
      </c>
      <c r="B33" s="151" t="s">
        <v>579</v>
      </c>
      <c r="C33" s="152"/>
      <c r="D33" s="152"/>
      <c r="E33" s="152"/>
      <c r="F33" s="152"/>
    </row>
    <row r="34" spans="1:6" ht="15.6" x14ac:dyDescent="0.25">
      <c r="A34" s="147">
        <v>1</v>
      </c>
      <c r="B34" s="148" t="s">
        <v>580</v>
      </c>
      <c r="C34" s="149" t="s">
        <v>45</v>
      </c>
      <c r="D34" s="149">
        <v>6</v>
      </c>
      <c r="E34" s="149"/>
      <c r="F34" s="149"/>
    </row>
    <row r="35" spans="1:6" ht="15.6" x14ac:dyDescent="0.25">
      <c r="A35" s="147">
        <v>2</v>
      </c>
      <c r="B35" s="148" t="s">
        <v>581</v>
      </c>
      <c r="C35" s="149" t="s">
        <v>45</v>
      </c>
      <c r="D35" s="149">
        <v>1</v>
      </c>
      <c r="E35" s="149"/>
      <c r="F35" s="149"/>
    </row>
    <row r="36" spans="1:6" ht="15.6" x14ac:dyDescent="0.25">
      <c r="A36" s="147">
        <v>3</v>
      </c>
      <c r="B36" s="148" t="s">
        <v>582</v>
      </c>
      <c r="C36" s="149" t="s">
        <v>552</v>
      </c>
      <c r="D36" s="149"/>
      <c r="E36" s="149"/>
      <c r="F36" s="149"/>
    </row>
  </sheetData>
  <mergeCells count="6">
    <mergeCell ref="C3:C4"/>
    <mergeCell ref="D3:D4"/>
    <mergeCell ref="E3:F3"/>
    <mergeCell ref="A1:F2"/>
    <mergeCell ref="A3:A4"/>
    <mergeCell ref="B3:B4"/>
  </mergeCells>
  <pageMargins left="0.78740157480314965" right="0.78740157480314965" top="1.1811023622047245" bottom="0.59055118110236227" header="0.98425196850393704" footer="0.31496062992125984"/>
  <pageSetup paperSize="9" firstPageNumber="15" orientation="landscape" useFirstPageNumber="1" r:id="rId1"/>
  <headerFooter>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workbookViewId="0">
      <selection activeCell="B9" sqref="B9"/>
    </sheetView>
  </sheetViews>
  <sheetFormatPr defaultRowHeight="13.8" x14ac:dyDescent="0.25"/>
  <cols>
    <col min="1" max="1" width="6.44140625" style="212" customWidth="1"/>
    <col min="2" max="2" width="48" customWidth="1"/>
    <col min="3" max="3" width="14.5546875" customWidth="1"/>
    <col min="4" max="4" width="21.109375" customWidth="1"/>
  </cols>
  <sheetData>
    <row r="1" spans="1:4" ht="37.5" customHeight="1" x14ac:dyDescent="0.25">
      <c r="A1" s="261" t="s">
        <v>702</v>
      </c>
      <c r="B1" s="261"/>
      <c r="C1" s="261"/>
      <c r="D1" s="261"/>
    </row>
    <row r="2" spans="1:4" ht="19.5" customHeight="1" x14ac:dyDescent="0.25">
      <c r="D2" t="s">
        <v>542</v>
      </c>
    </row>
    <row r="3" spans="1:4" s="207" customFormat="1" ht="31.5" customHeight="1" x14ac:dyDescent="0.25">
      <c r="A3" s="121" t="s">
        <v>0</v>
      </c>
      <c r="B3" s="121" t="s">
        <v>410</v>
      </c>
      <c r="C3" s="121" t="s">
        <v>214</v>
      </c>
      <c r="D3" s="121" t="s">
        <v>89</v>
      </c>
    </row>
    <row r="4" spans="1:4" s="207" customFormat="1" ht="27.75" customHeight="1" x14ac:dyDescent="0.25">
      <c r="A4" s="121"/>
      <c r="B4" s="121" t="s">
        <v>701</v>
      </c>
      <c r="C4" s="223">
        <f>C6+C9+C12+C14</f>
        <v>2583520</v>
      </c>
      <c r="D4" s="121"/>
    </row>
    <row r="5" spans="1:4" s="215" customFormat="1" ht="27.75" customHeight="1" x14ac:dyDescent="0.25">
      <c r="A5" s="213" t="s">
        <v>429</v>
      </c>
      <c r="B5" s="214" t="s">
        <v>430</v>
      </c>
      <c r="C5" s="214"/>
      <c r="D5" s="214"/>
    </row>
    <row r="6" spans="1:4" s="146" customFormat="1" ht="27.75" customHeight="1" x14ac:dyDescent="0.25">
      <c r="A6" s="216">
        <v>1</v>
      </c>
      <c r="B6" s="217" t="s">
        <v>699</v>
      </c>
      <c r="C6" s="218">
        <f>C7+C8</f>
        <v>938640</v>
      </c>
      <c r="D6" s="219"/>
    </row>
    <row r="7" spans="1:4" s="146" customFormat="1" ht="27.75" customHeight="1" x14ac:dyDescent="0.25">
      <c r="A7" s="220"/>
      <c r="B7" s="219" t="s">
        <v>437</v>
      </c>
      <c r="C7" s="221">
        <f>'PL6. BP công trình'!E10</f>
        <v>156729</v>
      </c>
      <c r="D7" s="219"/>
    </row>
    <row r="8" spans="1:4" s="146" customFormat="1" ht="27.75" customHeight="1" x14ac:dyDescent="0.25">
      <c r="A8" s="220"/>
      <c r="B8" s="219" t="s">
        <v>438</v>
      </c>
      <c r="C8" s="221">
        <f>'PL6. BP công trình'!E19</f>
        <v>781911</v>
      </c>
      <c r="D8" s="219"/>
    </row>
    <row r="9" spans="1:4" s="146" customFormat="1" ht="27.75" customHeight="1" x14ac:dyDescent="0.25">
      <c r="A9" s="216">
        <v>2</v>
      </c>
      <c r="B9" s="217" t="s">
        <v>698</v>
      </c>
      <c r="C9" s="218">
        <f>C10+C11</f>
        <v>607000</v>
      </c>
      <c r="D9" s="219"/>
    </row>
    <row r="10" spans="1:4" s="146" customFormat="1" ht="27.75" customHeight="1" x14ac:dyDescent="0.25">
      <c r="A10" s="220"/>
      <c r="B10" s="219" t="s">
        <v>437</v>
      </c>
      <c r="C10" s="221">
        <f>'PL6. BP công trình'!E14</f>
        <v>77000</v>
      </c>
      <c r="D10" s="219"/>
    </row>
    <row r="11" spans="1:4" s="146" customFormat="1" ht="27.75" customHeight="1" x14ac:dyDescent="0.25">
      <c r="A11" s="220"/>
      <c r="B11" s="219" t="s">
        <v>438</v>
      </c>
      <c r="C11" s="221">
        <f>'PL6. BP công trình'!E23</f>
        <v>530000</v>
      </c>
      <c r="D11" s="219"/>
    </row>
    <row r="12" spans="1:4" s="146" customFormat="1" ht="27.75" customHeight="1" x14ac:dyDescent="0.25">
      <c r="A12" s="216">
        <v>3</v>
      </c>
      <c r="B12" s="217" t="s">
        <v>697</v>
      </c>
      <c r="C12" s="218">
        <f>C13</f>
        <v>962320</v>
      </c>
      <c r="D12" s="219"/>
    </row>
    <row r="13" spans="1:4" s="146" customFormat="1" ht="27.75" customHeight="1" x14ac:dyDescent="0.25">
      <c r="A13" s="220"/>
      <c r="B13" s="219" t="s">
        <v>438</v>
      </c>
      <c r="C13" s="221">
        <f>'PL6. BP công trình'!E28</f>
        <v>962320</v>
      </c>
      <c r="D13" s="219"/>
    </row>
    <row r="14" spans="1:4" s="146" customFormat="1" ht="27.75" customHeight="1" x14ac:dyDescent="0.25">
      <c r="A14" s="213" t="s">
        <v>458</v>
      </c>
      <c r="B14" s="214" t="s">
        <v>456</v>
      </c>
      <c r="C14" s="222">
        <f>'PL6. BP công trình'!E37</f>
        <v>75560</v>
      </c>
      <c r="D14" s="219"/>
    </row>
  </sheetData>
  <mergeCells count="1">
    <mergeCell ref="A1:D1"/>
  </mergeCells>
  <pageMargins left="0.88" right="0.4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topLeftCell="A4" zoomScale="85" zoomScaleNormal="85" workbookViewId="0">
      <selection activeCell="F11" sqref="F11"/>
    </sheetView>
  </sheetViews>
  <sheetFormatPr defaultColWidth="9.109375" defaultRowHeight="13.8" x14ac:dyDescent="0.25"/>
  <cols>
    <col min="1" max="1" width="5.44140625" style="154" customWidth="1"/>
    <col min="2" max="2" width="29" style="153" customWidth="1"/>
    <col min="3" max="3" width="13.44140625" style="153" customWidth="1"/>
    <col min="4" max="4" width="12.44140625" style="153" customWidth="1"/>
    <col min="5" max="5" width="11.88671875" style="224" customWidth="1"/>
    <col min="6" max="7" width="12" style="153" customWidth="1"/>
    <col min="8" max="8" width="12.33203125" style="153" customWidth="1"/>
    <col min="9" max="9" width="11.5546875" style="153" customWidth="1"/>
    <col min="10" max="11" width="11.88671875" style="153" customWidth="1"/>
    <col min="12" max="12" width="12.6640625" style="153" customWidth="1"/>
    <col min="13" max="13" width="25.5546875" style="153" customWidth="1"/>
    <col min="14" max="16384" width="9.109375" style="153"/>
  </cols>
  <sheetData>
    <row r="1" spans="1:13" ht="10.5" customHeight="1" x14ac:dyDescent="0.25">
      <c r="A1" s="268" t="s">
        <v>694</v>
      </c>
      <c r="B1" s="268"/>
      <c r="C1" s="268"/>
      <c r="D1" s="268"/>
      <c r="E1" s="268"/>
      <c r="F1" s="268"/>
      <c r="G1" s="268"/>
      <c r="H1" s="268"/>
      <c r="I1" s="268"/>
      <c r="J1" s="268"/>
      <c r="K1" s="268"/>
      <c r="L1" s="268"/>
      <c r="M1" s="268"/>
    </row>
    <row r="2" spans="1:13" ht="10.5" customHeight="1" x14ac:dyDescent="0.25">
      <c r="A2" s="268"/>
      <c r="B2" s="268"/>
      <c r="C2" s="268"/>
      <c r="D2" s="268"/>
      <c r="E2" s="268"/>
      <c r="F2" s="268"/>
      <c r="G2" s="268"/>
      <c r="H2" s="268"/>
      <c r="I2" s="268"/>
      <c r="J2" s="268"/>
      <c r="K2" s="268"/>
      <c r="L2" s="268"/>
      <c r="M2" s="268"/>
    </row>
    <row r="3" spans="1:13" x14ac:dyDescent="0.25">
      <c r="M3" s="144" t="s">
        <v>542</v>
      </c>
    </row>
    <row r="4" spans="1:13" s="122" customFormat="1" ht="28.5" customHeight="1" x14ac:dyDescent="0.25">
      <c r="A4" s="269" t="s">
        <v>207</v>
      </c>
      <c r="B4" s="269" t="s">
        <v>410</v>
      </c>
      <c r="C4" s="269" t="s">
        <v>411</v>
      </c>
      <c r="D4" s="269" t="s">
        <v>412</v>
      </c>
      <c r="E4" s="280" t="s">
        <v>413</v>
      </c>
      <c r="F4" s="281"/>
      <c r="G4" s="281"/>
      <c r="H4" s="282"/>
      <c r="I4" s="280" t="s">
        <v>414</v>
      </c>
      <c r="J4" s="281"/>
      <c r="K4" s="281"/>
      <c r="L4" s="282"/>
      <c r="M4" s="269" t="s">
        <v>89</v>
      </c>
    </row>
    <row r="5" spans="1:13" s="122" customFormat="1" ht="28.5" customHeight="1" x14ac:dyDescent="0.25">
      <c r="A5" s="270"/>
      <c r="B5" s="270"/>
      <c r="C5" s="270"/>
      <c r="D5" s="270"/>
      <c r="E5" s="225" t="s">
        <v>12</v>
      </c>
      <c r="F5" s="121" t="s">
        <v>428</v>
      </c>
      <c r="G5" s="121" t="s">
        <v>20</v>
      </c>
      <c r="H5" s="121" t="s">
        <v>455</v>
      </c>
      <c r="I5" s="121" t="s">
        <v>12</v>
      </c>
      <c r="J5" s="121" t="s">
        <v>428</v>
      </c>
      <c r="K5" s="121" t="s">
        <v>20</v>
      </c>
      <c r="L5" s="121" t="s">
        <v>455</v>
      </c>
      <c r="M5" s="270"/>
    </row>
    <row r="6" spans="1:13" s="154" customFormat="1" x14ac:dyDescent="0.25">
      <c r="A6" s="155" t="s">
        <v>415</v>
      </c>
      <c r="B6" s="155" t="s">
        <v>416</v>
      </c>
      <c r="C6" s="155" t="s">
        <v>417</v>
      </c>
      <c r="D6" s="155" t="s">
        <v>418</v>
      </c>
      <c r="E6" s="226" t="s">
        <v>419</v>
      </c>
      <c r="F6" s="155" t="s">
        <v>420</v>
      </c>
      <c r="G6" s="155" t="s">
        <v>421</v>
      </c>
      <c r="H6" s="155" t="s">
        <v>422</v>
      </c>
      <c r="I6" s="155" t="s">
        <v>423</v>
      </c>
      <c r="J6" s="155" t="s">
        <v>424</v>
      </c>
      <c r="K6" s="155" t="s">
        <v>425</v>
      </c>
      <c r="L6" s="155" t="s">
        <v>426</v>
      </c>
      <c r="M6" s="155" t="s">
        <v>427</v>
      </c>
    </row>
    <row r="7" spans="1:13" s="154" customFormat="1" x14ac:dyDescent="0.25">
      <c r="A7" s="155"/>
      <c r="B7" s="208" t="s">
        <v>700</v>
      </c>
      <c r="C7" s="209"/>
      <c r="D7" s="210"/>
      <c r="E7" s="227">
        <f>E8+E37</f>
        <v>2583520</v>
      </c>
      <c r="F7" s="211"/>
      <c r="G7" s="211"/>
      <c r="H7" s="211"/>
      <c r="I7" s="211"/>
      <c r="J7" s="211"/>
      <c r="K7" s="211"/>
      <c r="L7" s="211"/>
      <c r="M7" s="155"/>
    </row>
    <row r="8" spans="1:13" s="139" customFormat="1" ht="15.6" x14ac:dyDescent="0.3">
      <c r="A8" s="138" t="s">
        <v>429</v>
      </c>
      <c r="B8" s="271" t="s">
        <v>430</v>
      </c>
      <c r="C8" s="272"/>
      <c r="D8" s="273"/>
      <c r="E8" s="228">
        <f>E9+E18</f>
        <v>2507960</v>
      </c>
      <c r="F8" s="140">
        <f t="shared" ref="F8:L8" si="0">F9+F18</f>
        <v>708460</v>
      </c>
      <c r="G8" s="140">
        <f t="shared" si="0"/>
        <v>632700</v>
      </c>
      <c r="H8" s="140">
        <f t="shared" si="0"/>
        <v>352620</v>
      </c>
      <c r="I8" s="140">
        <f t="shared" si="0"/>
        <v>600523</v>
      </c>
      <c r="J8" s="140">
        <f t="shared" si="0"/>
        <v>248254</v>
      </c>
      <c r="K8" s="140">
        <f t="shared" si="0"/>
        <v>190269</v>
      </c>
      <c r="L8" s="140">
        <f t="shared" si="0"/>
        <v>162000</v>
      </c>
      <c r="M8" s="136"/>
    </row>
    <row r="9" spans="1:13" s="139" customFormat="1" ht="15.6" x14ac:dyDescent="0.3">
      <c r="A9" s="135" t="s">
        <v>19</v>
      </c>
      <c r="B9" s="274" t="s">
        <v>437</v>
      </c>
      <c r="C9" s="275"/>
      <c r="D9" s="276"/>
      <c r="E9" s="228">
        <f>E10+E14</f>
        <v>233729</v>
      </c>
      <c r="F9" s="140">
        <f t="shared" ref="F9:L9" si="1">SUM(F11:F17)</f>
        <v>118460</v>
      </c>
      <c r="G9" s="140">
        <f t="shared" si="1"/>
        <v>83000</v>
      </c>
      <c r="H9" s="140">
        <f t="shared" si="1"/>
        <v>0</v>
      </c>
      <c r="I9" s="140">
        <f t="shared" si="1"/>
        <v>130523</v>
      </c>
      <c r="J9" s="140">
        <f t="shared" si="1"/>
        <v>88254</v>
      </c>
      <c r="K9" s="140">
        <f t="shared" si="1"/>
        <v>42269</v>
      </c>
      <c r="L9" s="140">
        <f t="shared" si="1"/>
        <v>0</v>
      </c>
      <c r="M9" s="136"/>
    </row>
    <row r="10" spans="1:13" s="190" customFormat="1" ht="16.2" x14ac:dyDescent="0.35">
      <c r="A10" s="185" t="s">
        <v>622</v>
      </c>
      <c r="B10" s="186" t="s">
        <v>699</v>
      </c>
      <c r="C10" s="187"/>
      <c r="D10" s="188"/>
      <c r="E10" s="181">
        <f>SUM(E11:E13)</f>
        <v>156729</v>
      </c>
      <c r="F10" s="189"/>
      <c r="G10" s="189"/>
      <c r="H10" s="189"/>
      <c r="I10" s="189"/>
      <c r="J10" s="189"/>
      <c r="K10" s="189"/>
      <c r="L10" s="189"/>
      <c r="M10" s="182"/>
    </row>
    <row r="11" spans="1:13" ht="111.75" customHeight="1" x14ac:dyDescent="0.3">
      <c r="A11" s="125">
        <v>1</v>
      </c>
      <c r="B11" s="123" t="s">
        <v>431</v>
      </c>
      <c r="C11" s="126" t="s">
        <v>432</v>
      </c>
      <c r="D11" s="126" t="s">
        <v>433</v>
      </c>
      <c r="E11" s="127">
        <v>120523</v>
      </c>
      <c r="F11" s="127">
        <v>88254</v>
      </c>
      <c r="G11" s="128"/>
      <c r="H11" s="128"/>
      <c r="I11" s="127">
        <v>120523</v>
      </c>
      <c r="J11" s="127">
        <v>88254</v>
      </c>
      <c r="K11" s="156">
        <v>32269</v>
      </c>
      <c r="L11" s="128"/>
      <c r="M11" s="157" t="s">
        <v>592</v>
      </c>
    </row>
    <row r="12" spans="1:13" ht="66.75" customHeight="1" x14ac:dyDescent="0.3">
      <c r="A12" s="125">
        <v>2</v>
      </c>
      <c r="B12" s="123" t="s">
        <v>460</v>
      </c>
      <c r="C12" s="126" t="s">
        <v>461</v>
      </c>
      <c r="D12" s="126"/>
      <c r="E12" s="127">
        <v>6000</v>
      </c>
      <c r="F12" s="127"/>
      <c r="G12" s="127">
        <v>6000</v>
      </c>
      <c r="H12" s="128"/>
      <c r="I12" s="127"/>
      <c r="J12" s="127"/>
      <c r="K12" s="156"/>
      <c r="L12" s="128"/>
      <c r="M12" s="157" t="s">
        <v>462</v>
      </c>
    </row>
    <row r="13" spans="1:13" ht="69" customHeight="1" x14ac:dyDescent="0.3">
      <c r="A13" s="125">
        <v>3</v>
      </c>
      <c r="B13" s="123" t="s">
        <v>434</v>
      </c>
      <c r="C13" s="126" t="s">
        <v>435</v>
      </c>
      <c r="D13" s="126" t="s">
        <v>436</v>
      </c>
      <c r="E13" s="127">
        <v>30206</v>
      </c>
      <c r="F13" s="127">
        <v>30206</v>
      </c>
      <c r="G13" s="128"/>
      <c r="H13" s="128"/>
      <c r="I13" s="127">
        <v>10000</v>
      </c>
      <c r="J13" s="159"/>
      <c r="K13" s="127">
        <v>10000</v>
      </c>
      <c r="L13" s="128"/>
      <c r="M13" s="129" t="s">
        <v>452</v>
      </c>
    </row>
    <row r="14" spans="1:13" s="183" customFormat="1" ht="32.4" x14ac:dyDescent="0.35">
      <c r="A14" s="178" t="s">
        <v>629</v>
      </c>
      <c r="B14" s="179" t="s">
        <v>698</v>
      </c>
      <c r="C14" s="180"/>
      <c r="D14" s="180"/>
      <c r="E14" s="181">
        <f>SUM(E15:E17)</f>
        <v>77000</v>
      </c>
      <c r="F14" s="181"/>
      <c r="G14" s="182"/>
      <c r="H14" s="182"/>
      <c r="I14" s="181"/>
      <c r="K14" s="181"/>
      <c r="L14" s="182"/>
      <c r="M14" s="184"/>
    </row>
    <row r="15" spans="1:13" ht="62.4" x14ac:dyDescent="0.3">
      <c r="A15" s="125">
        <v>1</v>
      </c>
      <c r="B15" s="123" t="s">
        <v>465</v>
      </c>
      <c r="C15" s="126" t="s">
        <v>464</v>
      </c>
      <c r="D15" s="126"/>
      <c r="E15" s="127">
        <v>28000</v>
      </c>
      <c r="F15" s="127"/>
      <c r="G15" s="127">
        <v>28000</v>
      </c>
      <c r="H15" s="128"/>
      <c r="I15" s="127"/>
      <c r="J15" s="127"/>
      <c r="K15" s="127"/>
      <c r="L15" s="128"/>
      <c r="M15" s="129" t="s">
        <v>467</v>
      </c>
    </row>
    <row r="16" spans="1:13" ht="62.4" x14ac:dyDescent="0.3">
      <c r="A16" s="125">
        <v>2</v>
      </c>
      <c r="B16" s="123" t="s">
        <v>468</v>
      </c>
      <c r="C16" s="126" t="s">
        <v>469</v>
      </c>
      <c r="D16" s="126"/>
      <c r="E16" s="127">
        <v>24000</v>
      </c>
      <c r="F16" s="127"/>
      <c r="G16" s="127">
        <v>24000</v>
      </c>
      <c r="H16" s="128"/>
      <c r="I16" s="127"/>
      <c r="K16" s="127"/>
      <c r="L16" s="128"/>
      <c r="M16" s="129" t="s">
        <v>470</v>
      </c>
    </row>
    <row r="17" spans="1:13" ht="62.4" x14ac:dyDescent="0.25">
      <c r="A17" s="125">
        <v>3</v>
      </c>
      <c r="B17" s="123" t="s">
        <v>463</v>
      </c>
      <c r="C17" s="126" t="s">
        <v>464</v>
      </c>
      <c r="D17" s="159"/>
      <c r="E17" s="127">
        <v>25000</v>
      </c>
      <c r="F17" s="159"/>
      <c r="G17" s="127">
        <v>25000</v>
      </c>
      <c r="H17" s="159"/>
      <c r="I17" s="159"/>
      <c r="J17" s="159"/>
      <c r="K17" s="159"/>
      <c r="L17" s="159"/>
      <c r="M17" s="129" t="s">
        <v>466</v>
      </c>
    </row>
    <row r="18" spans="1:13" s="137" customFormat="1" ht="19.5" customHeight="1" x14ac:dyDescent="0.3">
      <c r="A18" s="196" t="s">
        <v>51</v>
      </c>
      <c r="B18" s="277" t="s">
        <v>438</v>
      </c>
      <c r="C18" s="278"/>
      <c r="D18" s="279"/>
      <c r="E18" s="229">
        <f>E19+E23+E28</f>
        <v>2274231</v>
      </c>
      <c r="F18" s="141">
        <f t="shared" ref="F18:L18" si="2">SUM(F24:F36)</f>
        <v>590000</v>
      </c>
      <c r="G18" s="141">
        <f t="shared" si="2"/>
        <v>549700</v>
      </c>
      <c r="H18" s="141">
        <f t="shared" si="2"/>
        <v>352620</v>
      </c>
      <c r="I18" s="141">
        <f t="shared" si="2"/>
        <v>470000</v>
      </c>
      <c r="J18" s="141">
        <f t="shared" si="2"/>
        <v>160000</v>
      </c>
      <c r="K18" s="141">
        <f t="shared" si="2"/>
        <v>148000</v>
      </c>
      <c r="L18" s="141">
        <f t="shared" si="2"/>
        <v>162000</v>
      </c>
      <c r="M18" s="142"/>
    </row>
    <row r="19" spans="1:13" s="183" customFormat="1" ht="19.5" customHeight="1" x14ac:dyDescent="0.35">
      <c r="A19" s="185" t="s">
        <v>622</v>
      </c>
      <c r="B19" s="191" t="s">
        <v>699</v>
      </c>
      <c r="C19" s="192"/>
      <c r="D19" s="193"/>
      <c r="E19" s="230">
        <f>SUM(E20:E22)</f>
        <v>781911</v>
      </c>
      <c r="F19" s="194"/>
      <c r="G19" s="194"/>
      <c r="H19" s="194"/>
      <c r="I19" s="194"/>
      <c r="J19" s="194"/>
      <c r="K19" s="194"/>
      <c r="L19" s="194"/>
      <c r="M19" s="195"/>
    </row>
    <row r="20" spans="1:13" ht="46.8" x14ac:dyDescent="0.3">
      <c r="A20" s="125">
        <v>1</v>
      </c>
      <c r="B20" s="133" t="s">
        <v>444</v>
      </c>
      <c r="C20" s="126" t="s">
        <v>445</v>
      </c>
      <c r="D20" s="128"/>
      <c r="E20" s="134">
        <v>105000</v>
      </c>
      <c r="F20" s="134">
        <v>500</v>
      </c>
      <c r="G20" s="160">
        <v>104500</v>
      </c>
      <c r="H20" s="128"/>
      <c r="I20" s="134">
        <v>20000</v>
      </c>
      <c r="J20" s="134">
        <v>500</v>
      </c>
      <c r="K20" s="160">
        <f>20000-500</f>
        <v>19500</v>
      </c>
      <c r="L20" s="128"/>
      <c r="M20" s="128"/>
    </row>
    <row r="21" spans="1:13" ht="62.4" x14ac:dyDescent="0.3">
      <c r="A21" s="125">
        <v>2</v>
      </c>
      <c r="B21" s="133" t="s">
        <v>446</v>
      </c>
      <c r="C21" s="126" t="s">
        <v>447</v>
      </c>
      <c r="D21" s="128"/>
      <c r="E21" s="134">
        <v>580000</v>
      </c>
      <c r="F21" s="134">
        <v>0</v>
      </c>
      <c r="G21" s="134">
        <v>580000</v>
      </c>
      <c r="H21" s="128"/>
      <c r="I21" s="134">
        <v>50000</v>
      </c>
      <c r="J21" s="134">
        <v>0</v>
      </c>
      <c r="K21" s="134">
        <v>50000</v>
      </c>
      <c r="L21" s="128"/>
      <c r="M21" s="128"/>
    </row>
    <row r="22" spans="1:13" ht="46.8" x14ac:dyDescent="0.3">
      <c r="A22" s="125">
        <v>3</v>
      </c>
      <c r="B22" s="133" t="s">
        <v>448</v>
      </c>
      <c r="C22" s="126" t="s">
        <v>449</v>
      </c>
      <c r="D22" s="128"/>
      <c r="E22" s="134">
        <v>96911</v>
      </c>
      <c r="F22" s="134">
        <v>0</v>
      </c>
      <c r="G22" s="161">
        <v>73000</v>
      </c>
      <c r="H22" s="128"/>
      <c r="I22" s="134">
        <v>20000</v>
      </c>
      <c r="J22" s="134">
        <v>0</v>
      </c>
      <c r="K22" s="161">
        <v>15000</v>
      </c>
      <c r="L22" s="128"/>
      <c r="M22" s="128"/>
    </row>
    <row r="23" spans="1:13" s="183" customFormat="1" ht="32.4" x14ac:dyDescent="0.35">
      <c r="A23" s="178" t="s">
        <v>629</v>
      </c>
      <c r="B23" s="179" t="s">
        <v>698</v>
      </c>
      <c r="C23" s="180"/>
      <c r="D23" s="180"/>
      <c r="E23" s="181">
        <f>SUM(E24:E27)</f>
        <v>530000</v>
      </c>
      <c r="F23" s="181"/>
      <c r="G23" s="182"/>
      <c r="H23" s="182"/>
      <c r="I23" s="181"/>
      <c r="K23" s="181"/>
      <c r="L23" s="182"/>
      <c r="M23" s="184"/>
    </row>
    <row r="24" spans="1:13" ht="62.4" x14ac:dyDescent="0.3">
      <c r="A24" s="125">
        <v>1</v>
      </c>
      <c r="B24" s="130" t="s">
        <v>439</v>
      </c>
      <c r="C24" s="126" t="s">
        <v>440</v>
      </c>
      <c r="D24" s="128"/>
      <c r="E24" s="131">
        <v>250000</v>
      </c>
      <c r="F24" s="131">
        <v>250000</v>
      </c>
      <c r="G24" s="128"/>
      <c r="H24" s="128"/>
      <c r="I24" s="131">
        <v>50000</v>
      </c>
      <c r="J24" s="131">
        <v>50000</v>
      </c>
      <c r="K24" s="128"/>
      <c r="L24" s="128"/>
      <c r="M24" s="128"/>
    </row>
    <row r="25" spans="1:13" ht="31.2" x14ac:dyDescent="0.3">
      <c r="A25" s="125">
        <v>2</v>
      </c>
      <c r="B25" s="132" t="s">
        <v>441</v>
      </c>
      <c r="C25" s="126"/>
      <c r="D25" s="128"/>
      <c r="E25" s="231">
        <f>F25+G25+H25</f>
        <v>180000</v>
      </c>
      <c r="F25" s="131">
        <v>180000</v>
      </c>
      <c r="G25" s="128"/>
      <c r="H25" s="128"/>
      <c r="I25" s="131">
        <v>30000</v>
      </c>
      <c r="J25" s="131">
        <v>30000</v>
      </c>
      <c r="K25" s="128"/>
      <c r="L25" s="128"/>
      <c r="M25" s="128"/>
    </row>
    <row r="26" spans="1:13" ht="78" x14ac:dyDescent="0.3">
      <c r="A26" s="125">
        <v>3</v>
      </c>
      <c r="B26" s="164" t="s">
        <v>451</v>
      </c>
      <c r="C26" s="157"/>
      <c r="D26" s="128"/>
      <c r="E26" s="163">
        <v>80000</v>
      </c>
      <c r="F26" s="128"/>
      <c r="G26" s="163">
        <v>80000</v>
      </c>
      <c r="H26" s="128"/>
      <c r="I26" s="163">
        <v>40000</v>
      </c>
      <c r="J26" s="128"/>
      <c r="K26" s="163">
        <v>40000</v>
      </c>
      <c r="L26" s="128"/>
      <c r="M26" s="128"/>
    </row>
    <row r="27" spans="1:13" ht="62.4" x14ac:dyDescent="0.3">
      <c r="A27" s="125">
        <v>4</v>
      </c>
      <c r="B27" s="130" t="s">
        <v>477</v>
      </c>
      <c r="C27" s="126" t="s">
        <v>478</v>
      </c>
      <c r="D27" s="128"/>
      <c r="E27" s="131">
        <v>20000</v>
      </c>
      <c r="F27" s="131"/>
      <c r="G27" s="131">
        <v>20000</v>
      </c>
      <c r="H27" s="128"/>
      <c r="I27" s="131"/>
      <c r="J27" s="131"/>
      <c r="K27" s="128"/>
      <c r="L27" s="128"/>
      <c r="M27" s="129" t="s">
        <v>479</v>
      </c>
    </row>
    <row r="28" spans="1:13" s="183" customFormat="1" ht="24.75" customHeight="1" x14ac:dyDescent="0.35">
      <c r="A28" s="178" t="s">
        <v>634</v>
      </c>
      <c r="B28" s="179" t="s">
        <v>697</v>
      </c>
      <c r="C28" s="180"/>
      <c r="D28" s="180"/>
      <c r="E28" s="181">
        <f>SUM(E29:E36)</f>
        <v>962320</v>
      </c>
      <c r="F28" s="181"/>
      <c r="G28" s="182"/>
      <c r="H28" s="182"/>
      <c r="I28" s="181"/>
      <c r="K28" s="181"/>
      <c r="L28" s="182"/>
      <c r="M28" s="184"/>
    </row>
    <row r="29" spans="1:13" ht="62.4" x14ac:dyDescent="0.3">
      <c r="A29" s="125">
        <v>1</v>
      </c>
      <c r="B29" s="130" t="s">
        <v>471</v>
      </c>
      <c r="C29" s="126"/>
      <c r="D29" s="128"/>
      <c r="E29" s="131">
        <v>25000</v>
      </c>
      <c r="F29" s="131"/>
      <c r="G29" s="131">
        <v>25000</v>
      </c>
      <c r="H29" s="131"/>
      <c r="I29" s="131"/>
      <c r="J29" s="131"/>
      <c r="K29" s="131"/>
      <c r="L29" s="131"/>
      <c r="M29" s="129" t="s">
        <v>474</v>
      </c>
    </row>
    <row r="30" spans="1:13" ht="62.4" x14ac:dyDescent="0.3">
      <c r="A30" s="125">
        <v>2</v>
      </c>
      <c r="B30" s="130" t="s">
        <v>472</v>
      </c>
      <c r="C30" s="126"/>
      <c r="D30" s="128"/>
      <c r="E30" s="131">
        <v>84700</v>
      </c>
      <c r="F30" s="131"/>
      <c r="G30" s="131">
        <v>84700</v>
      </c>
      <c r="H30" s="131"/>
      <c r="I30" s="131"/>
      <c r="J30" s="131"/>
      <c r="K30" s="131"/>
      <c r="L30" s="131"/>
      <c r="M30" s="129" t="s">
        <v>473</v>
      </c>
    </row>
    <row r="31" spans="1:13" ht="38.25" customHeight="1" x14ac:dyDescent="0.3">
      <c r="A31" s="125">
        <v>3</v>
      </c>
      <c r="B31" s="132" t="s">
        <v>442</v>
      </c>
      <c r="C31" s="126"/>
      <c r="D31" s="128"/>
      <c r="E31" s="231">
        <f>F31+G31+H31</f>
        <v>110000</v>
      </c>
      <c r="F31" s="131">
        <v>110000</v>
      </c>
      <c r="G31" s="128"/>
      <c r="H31" s="128"/>
      <c r="I31" s="131">
        <v>50000</v>
      </c>
      <c r="J31" s="131">
        <v>50000</v>
      </c>
      <c r="K31" s="128"/>
      <c r="L31" s="128"/>
      <c r="M31" s="128"/>
    </row>
    <row r="32" spans="1:13" ht="46.8" x14ac:dyDescent="0.3">
      <c r="A32" s="125">
        <v>4</v>
      </c>
      <c r="B32" s="132" t="s">
        <v>443</v>
      </c>
      <c r="C32" s="126"/>
      <c r="D32" s="128"/>
      <c r="E32" s="231">
        <f>F32+G32+H32</f>
        <v>50000</v>
      </c>
      <c r="F32" s="131">
        <v>50000</v>
      </c>
      <c r="G32" s="128"/>
      <c r="H32" s="128"/>
      <c r="I32" s="131">
        <v>30000</v>
      </c>
      <c r="J32" s="131">
        <v>30000</v>
      </c>
      <c r="K32" s="128"/>
      <c r="L32" s="128"/>
      <c r="M32" s="128"/>
    </row>
    <row r="33" spans="1:13" ht="93.6" x14ac:dyDescent="0.3">
      <c r="A33" s="125">
        <v>5</v>
      </c>
      <c r="B33" s="162" t="s">
        <v>450</v>
      </c>
      <c r="C33" s="128"/>
      <c r="D33" s="128"/>
      <c r="E33" s="163">
        <v>290000</v>
      </c>
      <c r="F33" s="128"/>
      <c r="G33" s="163">
        <v>290000</v>
      </c>
      <c r="H33" s="128"/>
      <c r="I33" s="163">
        <v>90000</v>
      </c>
      <c r="J33" s="128"/>
      <c r="K33" s="163">
        <v>90000</v>
      </c>
      <c r="L33" s="128"/>
      <c r="M33" s="128"/>
    </row>
    <row r="34" spans="1:13" ht="46.8" x14ac:dyDescent="0.3">
      <c r="A34" s="125">
        <v>6</v>
      </c>
      <c r="B34" s="164" t="s">
        <v>475</v>
      </c>
      <c r="C34" s="157"/>
      <c r="D34" s="128"/>
      <c r="E34" s="163">
        <v>62620</v>
      </c>
      <c r="F34" s="128"/>
      <c r="G34" s="163"/>
      <c r="H34" s="163">
        <v>62620</v>
      </c>
      <c r="I34" s="163"/>
      <c r="J34" s="128"/>
      <c r="K34" s="163"/>
      <c r="L34" s="128"/>
      <c r="M34" s="128"/>
    </row>
    <row r="35" spans="1:13" ht="62.4" x14ac:dyDescent="0.3">
      <c r="A35" s="125">
        <v>7</v>
      </c>
      <c r="B35" s="162" t="s">
        <v>453</v>
      </c>
      <c r="C35" s="128"/>
      <c r="D35" s="128"/>
      <c r="E35" s="163">
        <v>160000</v>
      </c>
      <c r="F35" s="128"/>
      <c r="G35" s="163">
        <v>20000</v>
      </c>
      <c r="H35" s="163">
        <v>140000</v>
      </c>
      <c r="I35" s="163">
        <v>80000</v>
      </c>
      <c r="J35" s="128"/>
      <c r="K35" s="163">
        <v>8000</v>
      </c>
      <c r="L35" s="163">
        <v>72000</v>
      </c>
      <c r="M35" s="128"/>
    </row>
    <row r="36" spans="1:13" ht="46.8" x14ac:dyDescent="0.3">
      <c r="A36" s="125">
        <v>8</v>
      </c>
      <c r="B36" s="164" t="s">
        <v>454</v>
      </c>
      <c r="C36" s="128"/>
      <c r="D36" s="128"/>
      <c r="E36" s="163">
        <v>180000</v>
      </c>
      <c r="F36" s="128"/>
      <c r="G36" s="163">
        <v>30000</v>
      </c>
      <c r="H36" s="163">
        <v>150000</v>
      </c>
      <c r="I36" s="163">
        <v>100000</v>
      </c>
      <c r="J36" s="128"/>
      <c r="K36" s="163">
        <v>10000</v>
      </c>
      <c r="L36" s="163">
        <v>90000</v>
      </c>
      <c r="M36" s="128"/>
    </row>
    <row r="37" spans="1:13" s="137" customFormat="1" ht="15.6" x14ac:dyDescent="0.3">
      <c r="A37" s="138" t="s">
        <v>458</v>
      </c>
      <c r="B37" s="271" t="s">
        <v>456</v>
      </c>
      <c r="C37" s="272"/>
      <c r="D37" s="273"/>
      <c r="E37" s="232">
        <f>E38</f>
        <v>75560</v>
      </c>
      <c r="F37" s="177">
        <f t="shared" ref="F37:L37" si="3">F38</f>
        <v>15560</v>
      </c>
      <c r="G37" s="177">
        <f t="shared" si="3"/>
        <v>60000</v>
      </c>
      <c r="H37" s="177">
        <f t="shared" si="3"/>
        <v>0</v>
      </c>
      <c r="I37" s="177">
        <f t="shared" si="3"/>
        <v>20000</v>
      </c>
      <c r="J37" s="177">
        <f t="shared" si="3"/>
        <v>3000</v>
      </c>
      <c r="K37" s="177">
        <f t="shared" si="3"/>
        <v>17000</v>
      </c>
      <c r="L37" s="177">
        <f t="shared" si="3"/>
        <v>0</v>
      </c>
      <c r="M37" s="124"/>
    </row>
    <row r="38" spans="1:13" ht="46.8" x14ac:dyDescent="0.25">
      <c r="A38" s="158">
        <v>1</v>
      </c>
      <c r="B38" s="164" t="s">
        <v>476</v>
      </c>
      <c r="C38" s="164" t="s">
        <v>457</v>
      </c>
      <c r="D38" s="164" t="s">
        <v>459</v>
      </c>
      <c r="E38" s="163">
        <v>75560</v>
      </c>
      <c r="F38" s="163">
        <v>15560</v>
      </c>
      <c r="G38" s="163">
        <v>60000</v>
      </c>
      <c r="H38" s="164"/>
      <c r="I38" s="163">
        <v>20000</v>
      </c>
      <c r="J38" s="163">
        <v>3000</v>
      </c>
      <c r="K38" s="163">
        <v>17000</v>
      </c>
      <c r="L38" s="164"/>
      <c r="M38" s="164"/>
    </row>
  </sheetData>
  <mergeCells count="12">
    <mergeCell ref="B37:D37"/>
    <mergeCell ref="I4:L4"/>
    <mergeCell ref="A4:A5"/>
    <mergeCell ref="B4:B5"/>
    <mergeCell ref="C4:C5"/>
    <mergeCell ref="D4:D5"/>
    <mergeCell ref="E4:H4"/>
    <mergeCell ref="A1:M2"/>
    <mergeCell ref="M4:M5"/>
    <mergeCell ref="B8:D8"/>
    <mergeCell ref="B9:D9"/>
    <mergeCell ref="B18:D18"/>
  </mergeCells>
  <pageMargins left="0.47" right="0.39370078740157483" top="1.1811023622047245" bottom="0.59055118110236227" header="0.98425196850393704" footer="0.31496062992125984"/>
  <pageSetup paperSize="9" scale="77" firstPageNumber="17" orientation="landscape" useFirstPageNumber="1" r:id="rId1"/>
  <headerFooter>
    <oddHeader>&amp;C&amp;P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K75"/>
  <sheetViews>
    <sheetView tabSelected="1" zoomScale="70" zoomScaleNormal="70" zoomScaleSheetLayoutView="115" workbookViewId="0">
      <pane ySplit="4" topLeftCell="A53" activePane="bottomLeft" state="frozen"/>
      <selection pane="bottomLeft" activeCell="C7" sqref="C7"/>
    </sheetView>
  </sheetViews>
  <sheetFormatPr defaultColWidth="9.109375" defaultRowHeight="16.8" x14ac:dyDescent="0.25"/>
  <cols>
    <col min="1" max="1" width="8.109375" style="203" customWidth="1"/>
    <col min="2" max="2" width="60.44140625" style="198" customWidth="1"/>
    <col min="3" max="3" width="55.33203125" style="198" customWidth="1"/>
    <col min="4" max="4" width="53.44140625" style="198" customWidth="1"/>
    <col min="5" max="5" width="18.33203125" style="204" customWidth="1"/>
    <col min="6" max="6" width="22.109375" style="204" customWidth="1"/>
    <col min="7" max="7" width="13.5546875" style="204" customWidth="1"/>
    <col min="8" max="10" width="9" style="203" customWidth="1"/>
    <col min="11" max="11" width="27.33203125" style="197" bestFit="1" customWidth="1"/>
    <col min="12" max="16384" width="9.109375" style="198"/>
  </cols>
  <sheetData>
    <row r="1" spans="1:11" ht="24.75" customHeight="1" x14ac:dyDescent="0.25">
      <c r="A1" s="286" t="s">
        <v>696</v>
      </c>
      <c r="B1" s="287"/>
      <c r="C1" s="287"/>
      <c r="D1" s="287"/>
      <c r="E1" s="287"/>
      <c r="F1" s="287"/>
      <c r="G1" s="287"/>
      <c r="H1" s="287"/>
      <c r="I1" s="287"/>
      <c r="J1" s="287"/>
    </row>
    <row r="3" spans="1:11" ht="23.25" customHeight="1" x14ac:dyDescent="0.25">
      <c r="A3" s="288" t="s">
        <v>207</v>
      </c>
      <c r="B3" s="288" t="s">
        <v>208</v>
      </c>
      <c r="C3" s="288" t="s">
        <v>209</v>
      </c>
      <c r="D3" s="288" t="s">
        <v>210</v>
      </c>
      <c r="E3" s="288" t="s">
        <v>211</v>
      </c>
      <c r="F3" s="288" t="s">
        <v>212</v>
      </c>
      <c r="G3" s="288" t="s">
        <v>213</v>
      </c>
      <c r="H3" s="289" t="s">
        <v>214</v>
      </c>
      <c r="I3" s="289"/>
      <c r="J3" s="289"/>
    </row>
    <row r="4" spans="1:11" ht="23.25" customHeight="1" x14ac:dyDescent="0.25">
      <c r="A4" s="288"/>
      <c r="B4" s="288"/>
      <c r="C4" s="288"/>
      <c r="D4" s="288"/>
      <c r="E4" s="288"/>
      <c r="F4" s="288"/>
      <c r="G4" s="288"/>
      <c r="H4" s="205" t="s">
        <v>151</v>
      </c>
      <c r="I4" s="205" t="s">
        <v>152</v>
      </c>
      <c r="J4" s="114" t="s">
        <v>215</v>
      </c>
    </row>
    <row r="5" spans="1:11" ht="36.75" customHeight="1" x14ac:dyDescent="0.25">
      <c r="A5" s="283" t="s">
        <v>216</v>
      </c>
      <c r="B5" s="283"/>
      <c r="C5" s="283"/>
      <c r="D5" s="283"/>
      <c r="E5" s="283"/>
      <c r="F5" s="283"/>
      <c r="G5" s="283"/>
      <c r="H5" s="96"/>
      <c r="I5" s="96"/>
      <c r="J5" s="96"/>
    </row>
    <row r="6" spans="1:11" ht="90.75" customHeight="1" x14ac:dyDescent="0.25">
      <c r="A6" s="97">
        <v>1</v>
      </c>
      <c r="B6" s="98" t="s">
        <v>217</v>
      </c>
      <c r="C6" s="98" t="s">
        <v>486</v>
      </c>
      <c r="D6" s="98" t="s">
        <v>541</v>
      </c>
      <c r="E6" s="97" t="s">
        <v>218</v>
      </c>
      <c r="F6" s="97" t="s">
        <v>219</v>
      </c>
      <c r="G6" s="97" t="s">
        <v>220</v>
      </c>
      <c r="H6" s="99"/>
      <c r="I6" s="99"/>
      <c r="J6" s="99"/>
    </row>
    <row r="7" spans="1:11" ht="66.75" customHeight="1" x14ac:dyDescent="0.25">
      <c r="A7" s="97">
        <v>2</v>
      </c>
      <c r="B7" s="98" t="s">
        <v>221</v>
      </c>
      <c r="C7" s="98" t="s">
        <v>222</v>
      </c>
      <c r="D7" s="98" t="s">
        <v>223</v>
      </c>
      <c r="E7" s="97" t="s">
        <v>218</v>
      </c>
      <c r="F7" s="97" t="s">
        <v>219</v>
      </c>
      <c r="G7" s="97" t="s">
        <v>224</v>
      </c>
      <c r="H7" s="99"/>
      <c r="I7" s="99"/>
      <c r="J7" s="99"/>
    </row>
    <row r="8" spans="1:11" ht="69.75" customHeight="1" x14ac:dyDescent="0.25">
      <c r="A8" s="97">
        <v>3</v>
      </c>
      <c r="B8" s="98" t="s">
        <v>225</v>
      </c>
      <c r="C8" s="98" t="s">
        <v>226</v>
      </c>
      <c r="D8" s="98" t="s">
        <v>227</v>
      </c>
      <c r="E8" s="97" t="s">
        <v>218</v>
      </c>
      <c r="F8" s="97" t="s">
        <v>219</v>
      </c>
      <c r="G8" s="97" t="s">
        <v>224</v>
      </c>
      <c r="H8" s="99"/>
      <c r="I8" s="99"/>
      <c r="J8" s="99"/>
    </row>
    <row r="9" spans="1:11" ht="76.5" customHeight="1" x14ac:dyDescent="0.25">
      <c r="A9" s="97">
        <v>4</v>
      </c>
      <c r="B9" s="98" t="s">
        <v>480</v>
      </c>
      <c r="C9" s="98" t="s">
        <v>228</v>
      </c>
      <c r="D9" s="98" t="s">
        <v>481</v>
      </c>
      <c r="E9" s="97" t="s">
        <v>218</v>
      </c>
      <c r="F9" s="97" t="s">
        <v>229</v>
      </c>
      <c r="G9" s="97" t="s">
        <v>230</v>
      </c>
      <c r="H9" s="206"/>
      <c r="I9" s="206"/>
      <c r="J9" s="206"/>
    </row>
    <row r="10" spans="1:11" ht="46.8" x14ac:dyDescent="0.25">
      <c r="A10" s="97">
        <v>5</v>
      </c>
      <c r="B10" s="98" t="s">
        <v>482</v>
      </c>
      <c r="C10" s="98" t="s">
        <v>231</v>
      </c>
      <c r="D10" s="98" t="s">
        <v>483</v>
      </c>
      <c r="E10" s="97" t="s">
        <v>218</v>
      </c>
      <c r="F10" s="97" t="s">
        <v>229</v>
      </c>
      <c r="G10" s="97" t="s">
        <v>230</v>
      </c>
      <c r="H10" s="206"/>
      <c r="I10" s="206"/>
      <c r="J10" s="206"/>
    </row>
    <row r="11" spans="1:11" ht="46.5" customHeight="1" x14ac:dyDescent="0.25">
      <c r="A11" s="97">
        <v>6</v>
      </c>
      <c r="B11" s="98" t="s">
        <v>232</v>
      </c>
      <c r="C11" s="98" t="s">
        <v>233</v>
      </c>
      <c r="D11" s="98" t="s">
        <v>234</v>
      </c>
      <c r="E11" s="97" t="s">
        <v>235</v>
      </c>
      <c r="F11" s="97" t="s">
        <v>236</v>
      </c>
      <c r="G11" s="97" t="s">
        <v>237</v>
      </c>
      <c r="H11" s="206"/>
      <c r="I11" s="206"/>
      <c r="J11" s="206"/>
    </row>
    <row r="12" spans="1:11" ht="100.5" customHeight="1" x14ac:dyDescent="0.25">
      <c r="A12" s="97">
        <v>7</v>
      </c>
      <c r="B12" s="98" t="s">
        <v>487</v>
      </c>
      <c r="C12" s="143" t="s">
        <v>539</v>
      </c>
      <c r="D12" s="98" t="s">
        <v>540</v>
      </c>
      <c r="E12" s="97" t="s">
        <v>218</v>
      </c>
      <c r="F12" s="97" t="s">
        <v>238</v>
      </c>
      <c r="G12" s="97" t="s">
        <v>237</v>
      </c>
      <c r="H12" s="206"/>
      <c r="I12" s="206"/>
      <c r="J12" s="206"/>
    </row>
    <row r="13" spans="1:11" ht="47.25" customHeight="1" x14ac:dyDescent="0.25">
      <c r="A13" s="96">
        <v>8</v>
      </c>
      <c r="B13" s="100" t="s">
        <v>239</v>
      </c>
      <c r="C13" s="100" t="s">
        <v>240</v>
      </c>
      <c r="D13" s="100" t="s">
        <v>241</v>
      </c>
      <c r="E13" s="101" t="s">
        <v>242</v>
      </c>
      <c r="F13" s="101" t="s">
        <v>243</v>
      </c>
      <c r="G13" s="101" t="s">
        <v>244</v>
      </c>
      <c r="H13" s="96"/>
      <c r="I13" s="96"/>
      <c r="J13" s="96"/>
    </row>
    <row r="14" spans="1:11" s="200" customFormat="1" ht="39" customHeight="1" x14ac:dyDescent="0.25">
      <c r="A14" s="102">
        <v>8.1</v>
      </c>
      <c r="B14" s="103" t="s">
        <v>245</v>
      </c>
      <c r="C14" s="103"/>
      <c r="D14" s="103" t="s">
        <v>246</v>
      </c>
      <c r="E14" s="104"/>
      <c r="F14" s="104"/>
      <c r="G14" s="104" t="s">
        <v>244</v>
      </c>
      <c r="H14" s="102"/>
      <c r="I14" s="102"/>
      <c r="J14" s="102"/>
      <c r="K14" s="199"/>
    </row>
    <row r="15" spans="1:11" s="200" customFormat="1" ht="39" customHeight="1" x14ac:dyDescent="0.25">
      <c r="A15" s="102">
        <v>8.1999999999999993</v>
      </c>
      <c r="B15" s="103" t="s">
        <v>247</v>
      </c>
      <c r="C15" s="103"/>
      <c r="D15" s="103" t="s">
        <v>248</v>
      </c>
      <c r="E15" s="104"/>
      <c r="F15" s="104"/>
      <c r="G15" s="104" t="s">
        <v>244</v>
      </c>
      <c r="H15" s="102"/>
      <c r="I15" s="102"/>
      <c r="J15" s="102"/>
      <c r="K15" s="199"/>
    </row>
    <row r="16" spans="1:11" s="200" customFormat="1" ht="39" customHeight="1" x14ac:dyDescent="0.25">
      <c r="A16" s="102">
        <v>8.3000000000000007</v>
      </c>
      <c r="B16" s="103" t="s">
        <v>249</v>
      </c>
      <c r="C16" s="103"/>
      <c r="D16" s="103" t="s">
        <v>250</v>
      </c>
      <c r="E16" s="104"/>
      <c r="F16" s="104"/>
      <c r="G16" s="104" t="s">
        <v>251</v>
      </c>
      <c r="H16" s="102"/>
      <c r="I16" s="102"/>
      <c r="J16" s="102"/>
      <c r="K16" s="199"/>
    </row>
    <row r="17" spans="1:11" ht="39" customHeight="1" x14ac:dyDescent="0.25">
      <c r="A17" s="97">
        <v>9</v>
      </c>
      <c r="B17" s="98" t="s">
        <v>252</v>
      </c>
      <c r="C17" s="105"/>
      <c r="D17" s="105"/>
      <c r="E17" s="101"/>
      <c r="F17" s="101"/>
      <c r="G17" s="97"/>
      <c r="H17" s="110"/>
      <c r="I17" s="110"/>
      <c r="J17" s="110"/>
    </row>
    <row r="18" spans="1:11" s="200" customFormat="1" ht="58.5" customHeight="1" x14ac:dyDescent="0.25">
      <c r="A18" s="106">
        <v>9.1</v>
      </c>
      <c r="B18" s="107" t="s">
        <v>488</v>
      </c>
      <c r="C18" s="107" t="s">
        <v>253</v>
      </c>
      <c r="D18" s="107" t="s">
        <v>489</v>
      </c>
      <c r="E18" s="106" t="s">
        <v>242</v>
      </c>
      <c r="F18" s="106" t="s">
        <v>254</v>
      </c>
      <c r="G18" s="106" t="s">
        <v>255</v>
      </c>
      <c r="H18" s="111"/>
      <c r="I18" s="111"/>
      <c r="J18" s="111"/>
      <c r="K18" s="199"/>
    </row>
    <row r="19" spans="1:11" s="200" customFormat="1" ht="58.5" customHeight="1" x14ac:dyDescent="0.25">
      <c r="A19" s="106">
        <v>9.1999999999999993</v>
      </c>
      <c r="B19" s="107" t="s">
        <v>490</v>
      </c>
      <c r="C19" s="107" t="s">
        <v>256</v>
      </c>
      <c r="D19" s="107" t="s">
        <v>257</v>
      </c>
      <c r="E19" s="106" t="s">
        <v>218</v>
      </c>
      <c r="F19" s="106" t="s">
        <v>258</v>
      </c>
      <c r="G19" s="106" t="s">
        <v>237</v>
      </c>
      <c r="H19" s="111"/>
      <c r="I19" s="111"/>
      <c r="J19" s="111"/>
      <c r="K19" s="199"/>
    </row>
    <row r="20" spans="1:11" ht="58.5" customHeight="1" x14ac:dyDescent="0.25">
      <c r="A20" s="96">
        <v>10</v>
      </c>
      <c r="B20" s="98" t="s">
        <v>491</v>
      </c>
      <c r="C20" s="108"/>
      <c r="D20" s="108"/>
      <c r="E20" s="109"/>
      <c r="F20" s="109"/>
      <c r="G20" s="109"/>
      <c r="H20" s="109"/>
      <c r="I20" s="109"/>
      <c r="J20" s="109"/>
    </row>
    <row r="21" spans="1:11" s="200" customFormat="1" ht="39" customHeight="1" x14ac:dyDescent="0.25">
      <c r="A21" s="102">
        <v>10.1</v>
      </c>
      <c r="B21" s="107" t="s">
        <v>259</v>
      </c>
      <c r="C21" s="107" t="s">
        <v>260</v>
      </c>
      <c r="D21" s="107" t="s">
        <v>261</v>
      </c>
      <c r="E21" s="106" t="s">
        <v>218</v>
      </c>
      <c r="F21" s="106" t="s">
        <v>218</v>
      </c>
      <c r="G21" s="106" t="s">
        <v>262</v>
      </c>
      <c r="H21" s="111"/>
      <c r="I21" s="111"/>
      <c r="J21" s="111"/>
      <c r="K21" s="199"/>
    </row>
    <row r="22" spans="1:11" s="200" customFormat="1" ht="39" customHeight="1" x14ac:dyDescent="0.25">
      <c r="A22" s="102">
        <v>10.199999999999999</v>
      </c>
      <c r="B22" s="107" t="s">
        <v>263</v>
      </c>
      <c r="C22" s="107" t="s">
        <v>260</v>
      </c>
      <c r="D22" s="107" t="s">
        <v>264</v>
      </c>
      <c r="E22" s="106" t="s">
        <v>265</v>
      </c>
      <c r="F22" s="106" t="s">
        <v>236</v>
      </c>
      <c r="G22" s="106" t="s">
        <v>262</v>
      </c>
      <c r="H22" s="111"/>
      <c r="I22" s="111"/>
      <c r="J22" s="111"/>
      <c r="K22" s="199"/>
    </row>
    <row r="23" spans="1:11" ht="61.5" customHeight="1" x14ac:dyDescent="0.25">
      <c r="A23" s="96">
        <v>11</v>
      </c>
      <c r="B23" s="98" t="s">
        <v>266</v>
      </c>
      <c r="C23" s="98" t="s">
        <v>267</v>
      </c>
      <c r="D23" s="98" t="s">
        <v>268</v>
      </c>
      <c r="E23" s="97" t="s">
        <v>218</v>
      </c>
      <c r="F23" s="97" t="s">
        <v>269</v>
      </c>
      <c r="G23" s="97" t="s">
        <v>251</v>
      </c>
      <c r="H23" s="110"/>
      <c r="I23" s="110"/>
      <c r="J23" s="110"/>
    </row>
    <row r="24" spans="1:11" ht="75.75" customHeight="1" x14ac:dyDescent="0.25">
      <c r="A24" s="96">
        <v>12</v>
      </c>
      <c r="B24" s="98" t="s">
        <v>270</v>
      </c>
      <c r="C24" s="98" t="s">
        <v>271</v>
      </c>
      <c r="D24" s="100" t="s">
        <v>272</v>
      </c>
      <c r="E24" s="97" t="s">
        <v>273</v>
      </c>
      <c r="F24" s="97" t="s">
        <v>269</v>
      </c>
      <c r="G24" s="97" t="s">
        <v>251</v>
      </c>
      <c r="H24" s="96"/>
      <c r="I24" s="96"/>
      <c r="J24" s="96"/>
    </row>
    <row r="25" spans="1:11" ht="39" customHeight="1" x14ac:dyDescent="0.25">
      <c r="A25" s="284" t="s">
        <v>274</v>
      </c>
      <c r="B25" s="284"/>
      <c r="C25" s="284"/>
      <c r="D25" s="284"/>
      <c r="E25" s="284"/>
      <c r="F25" s="284"/>
      <c r="G25" s="284"/>
      <c r="H25" s="96"/>
      <c r="I25" s="96"/>
      <c r="J25" s="96"/>
    </row>
    <row r="26" spans="1:11" ht="39" customHeight="1" x14ac:dyDescent="0.25">
      <c r="A26" s="110">
        <v>1</v>
      </c>
      <c r="B26" s="98" t="s">
        <v>275</v>
      </c>
      <c r="C26" s="98" t="s">
        <v>276</v>
      </c>
      <c r="D26" s="98" t="s">
        <v>277</v>
      </c>
      <c r="E26" s="97" t="s">
        <v>278</v>
      </c>
      <c r="F26" s="97" t="s">
        <v>279</v>
      </c>
      <c r="G26" s="97" t="s">
        <v>224</v>
      </c>
      <c r="H26" s="110"/>
      <c r="I26" s="110"/>
      <c r="J26" s="110"/>
    </row>
    <row r="27" spans="1:11" ht="39" customHeight="1" x14ac:dyDescent="0.25">
      <c r="A27" s="110">
        <v>2</v>
      </c>
      <c r="B27" s="98" t="s">
        <v>280</v>
      </c>
      <c r="C27" s="98" t="s">
        <v>281</v>
      </c>
      <c r="D27" s="98" t="s">
        <v>282</v>
      </c>
      <c r="E27" s="97" t="s">
        <v>278</v>
      </c>
      <c r="F27" s="97" t="s">
        <v>279</v>
      </c>
      <c r="G27" s="97" t="s">
        <v>224</v>
      </c>
      <c r="H27" s="110"/>
      <c r="I27" s="110"/>
      <c r="J27" s="110"/>
    </row>
    <row r="28" spans="1:11" ht="39" customHeight="1" x14ac:dyDescent="0.25">
      <c r="A28" s="110">
        <v>3</v>
      </c>
      <c r="B28" s="98" t="s">
        <v>283</v>
      </c>
      <c r="C28" s="98"/>
      <c r="D28" s="98"/>
      <c r="E28" s="97"/>
      <c r="F28" s="97"/>
      <c r="G28" s="97"/>
      <c r="H28" s="110"/>
      <c r="I28" s="110"/>
      <c r="J28" s="110"/>
    </row>
    <row r="29" spans="1:11" s="200" customFormat="1" ht="39" customHeight="1" x14ac:dyDescent="0.25">
      <c r="A29" s="111" t="s">
        <v>284</v>
      </c>
      <c r="B29" s="107" t="s">
        <v>285</v>
      </c>
      <c r="C29" s="107" t="s">
        <v>286</v>
      </c>
      <c r="D29" s="107" t="s">
        <v>287</v>
      </c>
      <c r="E29" s="106" t="s">
        <v>278</v>
      </c>
      <c r="F29" s="106" t="s">
        <v>288</v>
      </c>
      <c r="G29" s="106" t="s">
        <v>230</v>
      </c>
      <c r="H29" s="111"/>
      <c r="I29" s="111"/>
      <c r="J29" s="111"/>
      <c r="K29" s="199"/>
    </row>
    <row r="30" spans="1:11" s="200" customFormat="1" ht="62.25" customHeight="1" x14ac:dyDescent="0.25">
      <c r="A30" s="111" t="s">
        <v>289</v>
      </c>
      <c r="B30" s="107" t="s">
        <v>290</v>
      </c>
      <c r="C30" s="107" t="s">
        <v>291</v>
      </c>
      <c r="D30" s="107" t="s">
        <v>292</v>
      </c>
      <c r="E30" s="106" t="s">
        <v>293</v>
      </c>
      <c r="F30" s="106" t="s">
        <v>288</v>
      </c>
      <c r="G30" s="106" t="s">
        <v>230</v>
      </c>
      <c r="H30" s="111"/>
      <c r="I30" s="111"/>
      <c r="J30" s="111"/>
      <c r="K30" s="199"/>
    </row>
    <row r="31" spans="1:11" ht="69" customHeight="1" x14ac:dyDescent="0.25">
      <c r="A31" s="96">
        <v>4</v>
      </c>
      <c r="B31" s="100" t="s">
        <v>294</v>
      </c>
      <c r="C31" s="100" t="s">
        <v>295</v>
      </c>
      <c r="D31" s="100" t="s">
        <v>296</v>
      </c>
      <c r="E31" s="101" t="s">
        <v>537</v>
      </c>
      <c r="F31" s="101" t="s">
        <v>297</v>
      </c>
      <c r="G31" s="101" t="s">
        <v>224</v>
      </c>
      <c r="H31" s="96"/>
      <c r="I31" s="96"/>
      <c r="J31" s="96"/>
    </row>
    <row r="32" spans="1:11" ht="57" customHeight="1" x14ac:dyDescent="0.25">
      <c r="A32" s="96">
        <v>5</v>
      </c>
      <c r="B32" s="100" t="s">
        <v>298</v>
      </c>
      <c r="C32" s="109"/>
      <c r="D32" s="109"/>
      <c r="E32" s="101"/>
      <c r="F32" s="101"/>
      <c r="G32" s="101"/>
      <c r="H32" s="96"/>
      <c r="I32" s="96"/>
      <c r="J32" s="96"/>
    </row>
    <row r="33" spans="1:11" s="200" customFormat="1" ht="57" customHeight="1" x14ac:dyDescent="0.25">
      <c r="A33" s="102" t="s">
        <v>299</v>
      </c>
      <c r="B33" s="103" t="s">
        <v>300</v>
      </c>
      <c r="C33" s="103" t="s">
        <v>301</v>
      </c>
      <c r="D33" s="103" t="s">
        <v>302</v>
      </c>
      <c r="E33" s="106" t="s">
        <v>218</v>
      </c>
      <c r="F33" s="104" t="s">
        <v>538</v>
      </c>
      <c r="G33" s="104" t="s">
        <v>303</v>
      </c>
      <c r="H33" s="102"/>
      <c r="I33" s="102"/>
      <c r="J33" s="102"/>
      <c r="K33" s="199"/>
    </row>
    <row r="34" spans="1:11" s="200" customFormat="1" ht="57" customHeight="1" x14ac:dyDescent="0.25">
      <c r="A34" s="102" t="s">
        <v>304</v>
      </c>
      <c r="B34" s="103" t="s">
        <v>305</v>
      </c>
      <c r="C34" s="103" t="s">
        <v>306</v>
      </c>
      <c r="D34" s="103" t="s">
        <v>302</v>
      </c>
      <c r="E34" s="106" t="s">
        <v>307</v>
      </c>
      <c r="F34" s="104" t="s">
        <v>308</v>
      </c>
      <c r="G34" s="104" t="s">
        <v>224</v>
      </c>
      <c r="H34" s="102"/>
      <c r="I34" s="102"/>
      <c r="J34" s="102"/>
      <c r="K34" s="199"/>
    </row>
    <row r="35" spans="1:11" s="200" customFormat="1" ht="57" customHeight="1" x14ac:dyDescent="0.25">
      <c r="A35" s="102" t="s">
        <v>309</v>
      </c>
      <c r="B35" s="107" t="s">
        <v>310</v>
      </c>
      <c r="C35" s="107" t="s">
        <v>311</v>
      </c>
      <c r="D35" s="107" t="s">
        <v>312</v>
      </c>
      <c r="E35" s="106" t="s">
        <v>307</v>
      </c>
      <c r="F35" s="106" t="s">
        <v>313</v>
      </c>
      <c r="G35" s="106" t="s">
        <v>224</v>
      </c>
      <c r="H35" s="111"/>
      <c r="I35" s="111"/>
      <c r="J35" s="111"/>
      <c r="K35" s="199"/>
    </row>
    <row r="36" spans="1:11" ht="39" customHeight="1" x14ac:dyDescent="0.25">
      <c r="A36" s="96">
        <v>6</v>
      </c>
      <c r="B36" s="100" t="s">
        <v>314</v>
      </c>
      <c r="C36" s="100" t="s">
        <v>315</v>
      </c>
      <c r="D36" s="100" t="s">
        <v>316</v>
      </c>
      <c r="E36" s="101" t="s">
        <v>317</v>
      </c>
      <c r="F36" s="101" t="s">
        <v>318</v>
      </c>
      <c r="G36" s="101" t="s">
        <v>224</v>
      </c>
      <c r="H36" s="96"/>
      <c r="I36" s="96"/>
      <c r="J36" s="96"/>
    </row>
    <row r="37" spans="1:11" ht="71.25" customHeight="1" x14ac:dyDescent="0.25">
      <c r="A37" s="96">
        <v>7</v>
      </c>
      <c r="B37" s="100" t="s">
        <v>319</v>
      </c>
      <c r="C37" s="143" t="s">
        <v>533</v>
      </c>
      <c r="D37" s="100" t="s">
        <v>320</v>
      </c>
      <c r="E37" s="97" t="s">
        <v>218</v>
      </c>
      <c r="F37" s="97"/>
      <c r="G37" s="97" t="s">
        <v>224</v>
      </c>
      <c r="H37" s="110"/>
      <c r="I37" s="110"/>
      <c r="J37" s="110"/>
    </row>
    <row r="38" spans="1:11" ht="39" customHeight="1" x14ac:dyDescent="0.25">
      <c r="A38" s="96">
        <v>8</v>
      </c>
      <c r="B38" s="98" t="s">
        <v>321</v>
      </c>
      <c r="C38" s="98" t="s">
        <v>322</v>
      </c>
      <c r="D38" s="98" t="s">
        <v>323</v>
      </c>
      <c r="E38" s="97" t="s">
        <v>324</v>
      </c>
      <c r="F38" s="97"/>
      <c r="G38" s="97" t="s">
        <v>237</v>
      </c>
      <c r="H38" s="110"/>
      <c r="I38" s="110"/>
      <c r="J38" s="110"/>
    </row>
    <row r="39" spans="1:11" s="200" customFormat="1" ht="39" customHeight="1" x14ac:dyDescent="0.25">
      <c r="A39" s="102" t="s">
        <v>534</v>
      </c>
      <c r="B39" s="107" t="s">
        <v>325</v>
      </c>
      <c r="C39" s="107" t="s">
        <v>326</v>
      </c>
      <c r="D39" s="107" t="s">
        <v>327</v>
      </c>
      <c r="E39" s="106" t="s">
        <v>324</v>
      </c>
      <c r="F39" s="106"/>
      <c r="G39" s="106" t="s">
        <v>255</v>
      </c>
      <c r="H39" s="111"/>
      <c r="I39" s="111"/>
      <c r="J39" s="111"/>
      <c r="K39" s="199"/>
    </row>
    <row r="40" spans="1:11" s="200" customFormat="1" ht="39" customHeight="1" x14ac:dyDescent="0.25">
      <c r="A40" s="102" t="s">
        <v>535</v>
      </c>
      <c r="B40" s="107" t="s">
        <v>328</v>
      </c>
      <c r="C40" s="107" t="s">
        <v>326</v>
      </c>
      <c r="D40" s="107" t="s">
        <v>329</v>
      </c>
      <c r="E40" s="106" t="s">
        <v>324</v>
      </c>
      <c r="F40" s="106"/>
      <c r="G40" s="106" t="s">
        <v>255</v>
      </c>
      <c r="H40" s="111"/>
      <c r="I40" s="111"/>
      <c r="J40" s="111"/>
      <c r="K40" s="199"/>
    </row>
    <row r="41" spans="1:11" s="200" customFormat="1" ht="39" customHeight="1" x14ac:dyDescent="0.25">
      <c r="A41" s="102" t="s">
        <v>536</v>
      </c>
      <c r="B41" s="107" t="s">
        <v>330</v>
      </c>
      <c r="C41" s="107" t="s">
        <v>322</v>
      </c>
      <c r="D41" s="107" t="s">
        <v>331</v>
      </c>
      <c r="E41" s="106" t="s">
        <v>324</v>
      </c>
      <c r="F41" s="106"/>
      <c r="G41" s="106" t="s">
        <v>224</v>
      </c>
      <c r="H41" s="111"/>
      <c r="I41" s="111"/>
      <c r="J41" s="111"/>
      <c r="K41" s="199"/>
    </row>
    <row r="42" spans="1:11" ht="53.25" customHeight="1" x14ac:dyDescent="0.25">
      <c r="A42" s="96">
        <v>9</v>
      </c>
      <c r="B42" s="105" t="s">
        <v>332</v>
      </c>
      <c r="C42" s="105" t="s">
        <v>333</v>
      </c>
      <c r="D42" s="105" t="s">
        <v>334</v>
      </c>
      <c r="E42" s="97" t="s">
        <v>218</v>
      </c>
      <c r="F42" s="97" t="s">
        <v>335</v>
      </c>
      <c r="G42" s="110" t="s">
        <v>224</v>
      </c>
      <c r="H42" s="110"/>
      <c r="I42" s="110"/>
      <c r="J42" s="110"/>
    </row>
    <row r="43" spans="1:11" ht="39" customHeight="1" x14ac:dyDescent="0.25">
      <c r="A43" s="96">
        <v>10</v>
      </c>
      <c r="B43" s="105" t="s">
        <v>336</v>
      </c>
      <c r="C43" s="105" t="s">
        <v>337</v>
      </c>
      <c r="D43" s="105" t="s">
        <v>338</v>
      </c>
      <c r="E43" s="97" t="s">
        <v>339</v>
      </c>
      <c r="F43" s="97" t="s">
        <v>532</v>
      </c>
      <c r="G43" s="110" t="s">
        <v>230</v>
      </c>
      <c r="H43" s="110"/>
      <c r="I43" s="110"/>
      <c r="J43" s="110"/>
    </row>
    <row r="44" spans="1:11" ht="61.5" customHeight="1" x14ac:dyDescent="0.25">
      <c r="A44" s="96">
        <v>11</v>
      </c>
      <c r="B44" s="105" t="s">
        <v>340</v>
      </c>
      <c r="C44" s="105" t="s">
        <v>341</v>
      </c>
      <c r="D44" s="105" t="s">
        <v>342</v>
      </c>
      <c r="E44" s="97" t="s">
        <v>218</v>
      </c>
      <c r="F44" s="97" t="s">
        <v>343</v>
      </c>
      <c r="G44" s="110" t="s">
        <v>224</v>
      </c>
      <c r="H44" s="110"/>
      <c r="I44" s="110"/>
      <c r="J44" s="110"/>
    </row>
    <row r="45" spans="1:11" ht="44.25" customHeight="1" x14ac:dyDescent="0.25">
      <c r="A45" s="96">
        <v>12</v>
      </c>
      <c r="B45" s="105" t="s">
        <v>344</v>
      </c>
      <c r="C45" s="105" t="s">
        <v>345</v>
      </c>
      <c r="D45" s="105" t="s">
        <v>346</v>
      </c>
      <c r="E45" s="97" t="s">
        <v>347</v>
      </c>
      <c r="F45" s="97" t="s">
        <v>348</v>
      </c>
      <c r="G45" s="110" t="s">
        <v>224</v>
      </c>
      <c r="H45" s="110"/>
      <c r="I45" s="110"/>
      <c r="J45" s="110"/>
    </row>
    <row r="46" spans="1:11" ht="72" customHeight="1" x14ac:dyDescent="0.25">
      <c r="A46" s="96">
        <v>13</v>
      </c>
      <c r="B46" s="112" t="s">
        <v>349</v>
      </c>
      <c r="C46" s="112" t="s">
        <v>350</v>
      </c>
      <c r="D46" s="113" t="s">
        <v>351</v>
      </c>
      <c r="E46" s="97" t="s">
        <v>352</v>
      </c>
      <c r="F46" s="97" t="s">
        <v>353</v>
      </c>
      <c r="G46" s="110" t="s">
        <v>224</v>
      </c>
      <c r="H46" s="206"/>
      <c r="I46" s="206"/>
      <c r="J46" s="206"/>
    </row>
    <row r="47" spans="1:11" ht="39" customHeight="1" x14ac:dyDescent="0.25">
      <c r="A47" s="114" t="s">
        <v>354</v>
      </c>
      <c r="B47" s="285" t="s">
        <v>355</v>
      </c>
      <c r="C47" s="285"/>
      <c r="D47" s="285"/>
      <c r="E47" s="285"/>
      <c r="F47" s="285"/>
      <c r="G47" s="285"/>
      <c r="H47" s="96"/>
      <c r="I47" s="96"/>
      <c r="J47" s="96"/>
    </row>
    <row r="48" spans="1:11" ht="56.25" customHeight="1" x14ac:dyDescent="0.25">
      <c r="A48" s="96">
        <v>1</v>
      </c>
      <c r="B48" s="100" t="s">
        <v>484</v>
      </c>
      <c r="C48" s="100" t="s">
        <v>356</v>
      </c>
      <c r="D48" s="100" t="s">
        <v>357</v>
      </c>
      <c r="E48" s="97" t="s">
        <v>218</v>
      </c>
      <c r="F48" s="101" t="s">
        <v>531</v>
      </c>
      <c r="G48" s="101" t="s">
        <v>358</v>
      </c>
      <c r="H48" s="96"/>
      <c r="I48" s="96"/>
      <c r="J48" s="96"/>
    </row>
    <row r="49" spans="1:11" ht="56.25" customHeight="1" x14ac:dyDescent="0.25">
      <c r="A49" s="96">
        <v>2</v>
      </c>
      <c r="B49" s="100" t="s">
        <v>507</v>
      </c>
      <c r="C49" s="100" t="s">
        <v>356</v>
      </c>
      <c r="D49" s="100" t="s">
        <v>357</v>
      </c>
      <c r="E49" s="101" t="s">
        <v>359</v>
      </c>
      <c r="F49" s="101" t="s">
        <v>360</v>
      </c>
      <c r="G49" s="101" t="s">
        <v>358</v>
      </c>
      <c r="H49" s="96"/>
      <c r="I49" s="96"/>
      <c r="J49" s="96"/>
    </row>
    <row r="50" spans="1:11" ht="56.25" customHeight="1" x14ac:dyDescent="0.25">
      <c r="A50" s="96">
        <v>3</v>
      </c>
      <c r="B50" s="100" t="s">
        <v>508</v>
      </c>
      <c r="C50" s="100" t="s">
        <v>356</v>
      </c>
      <c r="D50" s="100" t="s">
        <v>357</v>
      </c>
      <c r="E50" s="101" t="s">
        <v>530</v>
      </c>
      <c r="F50" s="101" t="s">
        <v>529</v>
      </c>
      <c r="G50" s="101" t="s">
        <v>358</v>
      </c>
      <c r="H50" s="96"/>
      <c r="I50" s="96"/>
      <c r="J50" s="101"/>
    </row>
    <row r="51" spans="1:11" ht="56.25" customHeight="1" x14ac:dyDescent="0.25">
      <c r="A51" s="96">
        <v>4</v>
      </c>
      <c r="B51" s="100" t="s">
        <v>485</v>
      </c>
      <c r="C51" s="100" t="s">
        <v>361</v>
      </c>
      <c r="D51" s="100" t="s">
        <v>492</v>
      </c>
      <c r="E51" s="101" t="s">
        <v>493</v>
      </c>
      <c r="F51" s="101" t="s">
        <v>527</v>
      </c>
      <c r="G51" s="101" t="s">
        <v>362</v>
      </c>
      <c r="H51" s="96"/>
      <c r="I51" s="96"/>
      <c r="J51" s="96"/>
    </row>
    <row r="52" spans="1:11" ht="74.25" customHeight="1" x14ac:dyDescent="0.25">
      <c r="A52" s="96">
        <v>5</v>
      </c>
      <c r="B52" s="98" t="s">
        <v>525</v>
      </c>
      <c r="C52" s="143" t="s">
        <v>526</v>
      </c>
      <c r="D52" s="98" t="s">
        <v>363</v>
      </c>
      <c r="E52" s="97" t="s">
        <v>364</v>
      </c>
      <c r="F52" s="97" t="s">
        <v>528</v>
      </c>
      <c r="G52" s="97" t="s">
        <v>224</v>
      </c>
      <c r="H52" s="110"/>
      <c r="I52" s="110"/>
      <c r="J52" s="110"/>
    </row>
    <row r="53" spans="1:11" ht="88.5" customHeight="1" x14ac:dyDescent="0.25">
      <c r="A53" s="96">
        <v>6</v>
      </c>
      <c r="B53" s="98" t="s">
        <v>365</v>
      </c>
      <c r="C53" s="98" t="s">
        <v>366</v>
      </c>
      <c r="D53" s="98" t="s">
        <v>367</v>
      </c>
      <c r="E53" s="97" t="s">
        <v>368</v>
      </c>
      <c r="F53" s="97" t="s">
        <v>494</v>
      </c>
      <c r="G53" s="97" t="s">
        <v>224</v>
      </c>
      <c r="H53" s="110"/>
      <c r="I53" s="110"/>
      <c r="J53" s="110"/>
    </row>
    <row r="54" spans="1:11" ht="60.75" customHeight="1" x14ac:dyDescent="0.25">
      <c r="A54" s="96">
        <v>7</v>
      </c>
      <c r="B54" s="98" t="s">
        <v>495</v>
      </c>
      <c r="C54" s="98" t="s">
        <v>370</v>
      </c>
      <c r="D54" s="100"/>
      <c r="E54" s="97" t="s">
        <v>218</v>
      </c>
      <c r="F54" s="97" t="s">
        <v>369</v>
      </c>
      <c r="G54" s="97" t="s">
        <v>224</v>
      </c>
      <c r="H54" s="110"/>
      <c r="I54" s="110"/>
      <c r="J54" s="110"/>
    </row>
    <row r="55" spans="1:11" ht="49.5" customHeight="1" x14ac:dyDescent="0.25">
      <c r="A55" s="114" t="s">
        <v>371</v>
      </c>
      <c r="B55" s="165" t="s">
        <v>585</v>
      </c>
      <c r="C55" s="100"/>
      <c r="D55" s="100"/>
      <c r="E55" s="101"/>
      <c r="F55" s="101"/>
      <c r="G55" s="101"/>
      <c r="H55" s="96"/>
      <c r="I55" s="96"/>
      <c r="J55" s="96"/>
    </row>
    <row r="56" spans="1:11" ht="79.5" customHeight="1" x14ac:dyDescent="0.25">
      <c r="A56" s="110">
        <v>1</v>
      </c>
      <c r="B56" s="98" t="s">
        <v>509</v>
      </c>
      <c r="C56" s="98" t="s">
        <v>496</v>
      </c>
      <c r="D56" s="98" t="s">
        <v>372</v>
      </c>
      <c r="E56" s="97" t="s">
        <v>364</v>
      </c>
      <c r="F56" s="97" t="s">
        <v>236</v>
      </c>
      <c r="G56" s="97" t="s">
        <v>237</v>
      </c>
      <c r="H56" s="110"/>
      <c r="I56" s="110"/>
      <c r="J56" s="110"/>
    </row>
    <row r="57" spans="1:11" ht="90.75" customHeight="1" x14ac:dyDescent="0.25">
      <c r="A57" s="110">
        <v>2</v>
      </c>
      <c r="B57" s="98" t="s">
        <v>510</v>
      </c>
      <c r="C57" s="98" t="s">
        <v>373</v>
      </c>
      <c r="D57" s="98" t="s">
        <v>374</v>
      </c>
      <c r="E57" s="97" t="s">
        <v>511</v>
      </c>
      <c r="F57" s="97" t="s">
        <v>512</v>
      </c>
      <c r="G57" s="97" t="s">
        <v>237</v>
      </c>
      <c r="H57" s="110"/>
      <c r="I57" s="110"/>
      <c r="J57" s="110"/>
    </row>
    <row r="58" spans="1:11" ht="99" customHeight="1" x14ac:dyDescent="0.25">
      <c r="A58" s="110">
        <v>3</v>
      </c>
      <c r="B58" s="112" t="s">
        <v>513</v>
      </c>
      <c r="C58" s="112" t="s">
        <v>496</v>
      </c>
      <c r="D58" s="98" t="s">
        <v>514</v>
      </c>
      <c r="E58" s="97" t="s">
        <v>497</v>
      </c>
      <c r="F58" s="97" t="s">
        <v>236</v>
      </c>
      <c r="G58" s="97" t="s">
        <v>255</v>
      </c>
      <c r="H58" s="110"/>
      <c r="I58" s="110"/>
      <c r="J58" s="110"/>
    </row>
    <row r="59" spans="1:11" ht="105" customHeight="1" x14ac:dyDescent="0.25">
      <c r="A59" s="96">
        <v>4</v>
      </c>
      <c r="B59" s="112" t="s">
        <v>375</v>
      </c>
      <c r="C59" s="112" t="s">
        <v>376</v>
      </c>
      <c r="D59" s="100" t="s">
        <v>515</v>
      </c>
      <c r="E59" s="97" t="s">
        <v>516</v>
      </c>
      <c r="F59" s="97" t="s">
        <v>517</v>
      </c>
      <c r="G59" s="97" t="s">
        <v>237</v>
      </c>
      <c r="H59" s="110"/>
      <c r="I59" s="110"/>
      <c r="J59" s="110"/>
    </row>
    <row r="60" spans="1:11" s="202" customFormat="1" ht="105" customHeight="1" x14ac:dyDescent="0.25">
      <c r="A60" s="96">
        <v>5</v>
      </c>
      <c r="B60" s="115" t="s">
        <v>518</v>
      </c>
      <c r="C60" s="112" t="s">
        <v>519</v>
      </c>
      <c r="D60" s="116" t="s">
        <v>520</v>
      </c>
      <c r="E60" s="97" t="s">
        <v>516</v>
      </c>
      <c r="F60" s="97" t="s">
        <v>517</v>
      </c>
      <c r="G60" s="97" t="s">
        <v>255</v>
      </c>
      <c r="H60" s="110"/>
      <c r="I60" s="110"/>
      <c r="J60" s="110"/>
      <c r="K60" s="201"/>
    </row>
    <row r="61" spans="1:11" s="202" customFormat="1" ht="118.5" customHeight="1" x14ac:dyDescent="0.25">
      <c r="A61" s="96">
        <v>6</v>
      </c>
      <c r="B61" s="112" t="s">
        <v>586</v>
      </c>
      <c r="C61" s="117" t="s">
        <v>587</v>
      </c>
      <c r="D61" s="116" t="s">
        <v>588</v>
      </c>
      <c r="E61" s="97" t="s">
        <v>218</v>
      </c>
      <c r="F61" s="97" t="s">
        <v>382</v>
      </c>
      <c r="G61" s="97" t="s">
        <v>255</v>
      </c>
      <c r="H61" s="110"/>
      <c r="I61" s="110"/>
      <c r="J61" s="110"/>
      <c r="K61" s="201"/>
    </row>
    <row r="62" spans="1:11" s="202" customFormat="1" ht="168" customHeight="1" x14ac:dyDescent="0.25">
      <c r="A62" s="96">
        <v>7</v>
      </c>
      <c r="B62" s="112" t="s">
        <v>589</v>
      </c>
      <c r="C62" s="117" t="s">
        <v>590</v>
      </c>
      <c r="D62" s="116" t="s">
        <v>591</v>
      </c>
      <c r="E62" s="97" t="s">
        <v>218</v>
      </c>
      <c r="F62" s="97" t="s">
        <v>382</v>
      </c>
      <c r="G62" s="97" t="s">
        <v>255</v>
      </c>
      <c r="H62" s="110"/>
      <c r="I62" s="110"/>
      <c r="J62" s="110"/>
      <c r="K62" s="201"/>
    </row>
    <row r="63" spans="1:11" ht="35.25" customHeight="1" x14ac:dyDescent="0.25">
      <c r="A63" s="114" t="s">
        <v>377</v>
      </c>
      <c r="B63" s="285" t="s">
        <v>378</v>
      </c>
      <c r="C63" s="285"/>
      <c r="D63" s="285"/>
      <c r="E63" s="285"/>
      <c r="F63" s="285"/>
      <c r="G63" s="285"/>
      <c r="H63" s="96"/>
      <c r="I63" s="96"/>
      <c r="J63" s="96"/>
    </row>
    <row r="64" spans="1:11" ht="76.5" customHeight="1" x14ac:dyDescent="0.25">
      <c r="A64" s="97">
        <v>1</v>
      </c>
      <c r="B64" s="112" t="s">
        <v>379</v>
      </c>
      <c r="C64" s="117" t="s">
        <v>380</v>
      </c>
      <c r="D64" s="112" t="s">
        <v>381</v>
      </c>
      <c r="E64" s="97" t="s">
        <v>218</v>
      </c>
      <c r="F64" s="97" t="s">
        <v>382</v>
      </c>
      <c r="G64" s="97" t="s">
        <v>255</v>
      </c>
      <c r="H64" s="97"/>
      <c r="I64" s="97"/>
      <c r="J64" s="97"/>
    </row>
    <row r="65" spans="1:11" s="200" customFormat="1" ht="72.75" customHeight="1" x14ac:dyDescent="0.25">
      <c r="A65" s="97">
        <v>2</v>
      </c>
      <c r="B65" s="112" t="s">
        <v>383</v>
      </c>
      <c r="C65" s="117" t="s">
        <v>384</v>
      </c>
      <c r="D65" s="117" t="s">
        <v>385</v>
      </c>
      <c r="E65" s="97" t="s">
        <v>218</v>
      </c>
      <c r="F65" s="106" t="s">
        <v>386</v>
      </c>
      <c r="G65" s="97" t="s">
        <v>255</v>
      </c>
      <c r="H65" s="97"/>
      <c r="I65" s="97"/>
      <c r="J65" s="97"/>
      <c r="K65" s="199"/>
    </row>
    <row r="66" spans="1:11" ht="62.4" x14ac:dyDescent="0.25">
      <c r="A66" s="97">
        <v>3</v>
      </c>
      <c r="B66" s="112" t="s">
        <v>522</v>
      </c>
      <c r="C66" s="112" t="s">
        <v>387</v>
      </c>
      <c r="D66" s="117" t="s">
        <v>521</v>
      </c>
      <c r="E66" s="97" t="s">
        <v>218</v>
      </c>
      <c r="F66" s="97" t="s">
        <v>388</v>
      </c>
      <c r="G66" s="97" t="s">
        <v>255</v>
      </c>
      <c r="H66" s="97"/>
      <c r="I66" s="97"/>
      <c r="J66" s="97"/>
    </row>
    <row r="67" spans="1:11" ht="53.25" customHeight="1" x14ac:dyDescent="0.25">
      <c r="A67" s="97">
        <v>4</v>
      </c>
      <c r="B67" s="112" t="s">
        <v>389</v>
      </c>
      <c r="C67" s="112" t="s">
        <v>387</v>
      </c>
      <c r="D67" s="112"/>
      <c r="E67" s="97"/>
      <c r="F67" s="97"/>
      <c r="G67" s="97"/>
      <c r="H67" s="97"/>
      <c r="I67" s="97"/>
      <c r="J67" s="97"/>
    </row>
    <row r="68" spans="1:11" s="200" customFormat="1" ht="60.75" customHeight="1" x14ac:dyDescent="0.25">
      <c r="A68" s="106" t="s">
        <v>390</v>
      </c>
      <c r="B68" s="118" t="s">
        <v>498</v>
      </c>
      <c r="C68" s="118" t="s">
        <v>391</v>
      </c>
      <c r="D68" s="118" t="s">
        <v>499</v>
      </c>
      <c r="E68" s="106" t="s">
        <v>392</v>
      </c>
      <c r="F68" s="106" t="s">
        <v>388</v>
      </c>
      <c r="G68" s="106" t="s">
        <v>237</v>
      </c>
      <c r="H68" s="106"/>
      <c r="I68" s="106"/>
      <c r="J68" s="106"/>
      <c r="K68" s="199"/>
    </row>
    <row r="69" spans="1:11" s="200" customFormat="1" ht="68.25" customHeight="1" x14ac:dyDescent="0.25">
      <c r="A69" s="106" t="s">
        <v>393</v>
      </c>
      <c r="B69" s="118" t="s">
        <v>394</v>
      </c>
      <c r="C69" s="118" t="s">
        <v>391</v>
      </c>
      <c r="D69" s="118" t="s">
        <v>395</v>
      </c>
      <c r="E69" s="106" t="s">
        <v>392</v>
      </c>
      <c r="F69" s="106" t="s">
        <v>388</v>
      </c>
      <c r="G69" s="106" t="s">
        <v>237</v>
      </c>
      <c r="H69" s="106"/>
      <c r="I69" s="106"/>
      <c r="J69" s="106"/>
      <c r="K69" s="199"/>
    </row>
    <row r="70" spans="1:11" ht="84.75" customHeight="1" x14ac:dyDescent="0.25">
      <c r="A70" s="97">
        <v>5</v>
      </c>
      <c r="B70" s="98" t="s">
        <v>523</v>
      </c>
      <c r="C70" s="98" t="s">
        <v>500</v>
      </c>
      <c r="D70" s="98" t="s">
        <v>524</v>
      </c>
      <c r="E70" s="97" t="s">
        <v>218</v>
      </c>
      <c r="F70" s="97" t="s">
        <v>382</v>
      </c>
      <c r="G70" s="97" t="s">
        <v>237</v>
      </c>
      <c r="H70" s="97"/>
      <c r="I70" s="97"/>
      <c r="J70" s="97"/>
    </row>
    <row r="71" spans="1:11" ht="73.5" customHeight="1" x14ac:dyDescent="0.25">
      <c r="A71" s="97">
        <v>6</v>
      </c>
      <c r="B71" s="98" t="s">
        <v>501</v>
      </c>
      <c r="C71" s="98" t="s">
        <v>396</v>
      </c>
      <c r="D71" s="98" t="s">
        <v>502</v>
      </c>
      <c r="E71" s="97" t="s">
        <v>397</v>
      </c>
      <c r="F71" s="97" t="s">
        <v>398</v>
      </c>
      <c r="G71" s="97" t="s">
        <v>224</v>
      </c>
      <c r="H71" s="97"/>
      <c r="I71" s="97"/>
      <c r="J71" s="97"/>
    </row>
    <row r="72" spans="1:11" ht="46.8" x14ac:dyDescent="0.25">
      <c r="A72" s="97">
        <v>7</v>
      </c>
      <c r="B72" s="98" t="s">
        <v>399</v>
      </c>
      <c r="C72" s="98" t="s">
        <v>400</v>
      </c>
      <c r="D72" s="98" t="s">
        <v>401</v>
      </c>
      <c r="E72" s="97" t="s">
        <v>324</v>
      </c>
      <c r="F72" s="97" t="s">
        <v>402</v>
      </c>
      <c r="G72" s="97" t="s">
        <v>237</v>
      </c>
      <c r="H72" s="97"/>
      <c r="I72" s="97"/>
      <c r="J72" s="97"/>
    </row>
    <row r="73" spans="1:11" ht="73.5" customHeight="1" x14ac:dyDescent="0.25">
      <c r="A73" s="97">
        <v>8</v>
      </c>
      <c r="B73" s="98" t="s">
        <v>403</v>
      </c>
      <c r="C73" s="98" t="s">
        <v>404</v>
      </c>
      <c r="D73" s="98" t="s">
        <v>503</v>
      </c>
      <c r="E73" s="97" t="s">
        <v>504</v>
      </c>
      <c r="F73" s="97" t="s">
        <v>505</v>
      </c>
      <c r="G73" s="97" t="s">
        <v>237</v>
      </c>
      <c r="H73" s="97"/>
      <c r="I73" s="97"/>
      <c r="J73" s="97"/>
    </row>
    <row r="74" spans="1:11" ht="83.25" customHeight="1" x14ac:dyDescent="0.25">
      <c r="A74" s="96">
        <v>9</v>
      </c>
      <c r="B74" s="98" t="s">
        <v>405</v>
      </c>
      <c r="C74" s="98" t="s">
        <v>406</v>
      </c>
      <c r="D74" s="98" t="s">
        <v>506</v>
      </c>
      <c r="E74" s="97" t="s">
        <v>218</v>
      </c>
      <c r="F74" s="97" t="s">
        <v>382</v>
      </c>
      <c r="G74" s="97" t="s">
        <v>237</v>
      </c>
      <c r="H74" s="97"/>
      <c r="I74" s="97"/>
      <c r="J74" s="96"/>
    </row>
    <row r="75" spans="1:11" s="202" customFormat="1" ht="69.75" customHeight="1" x14ac:dyDescent="0.25">
      <c r="A75" s="96">
        <v>10</v>
      </c>
      <c r="B75" s="112" t="s">
        <v>407</v>
      </c>
      <c r="C75" s="119" t="s">
        <v>408</v>
      </c>
      <c r="D75" s="119" t="s">
        <v>409</v>
      </c>
      <c r="E75" s="97" t="s">
        <v>218</v>
      </c>
      <c r="F75" s="97" t="s">
        <v>382</v>
      </c>
      <c r="G75" s="97" t="s">
        <v>224</v>
      </c>
      <c r="H75" s="96"/>
      <c r="I75" s="96"/>
      <c r="J75" s="96"/>
      <c r="K75" s="201"/>
    </row>
  </sheetData>
  <autoFilter ref="A1:A68"/>
  <mergeCells count="13">
    <mergeCell ref="A5:G5"/>
    <mergeCell ref="A25:G25"/>
    <mergeCell ref="B47:G47"/>
    <mergeCell ref="B63:G63"/>
    <mergeCell ref="A1:J1"/>
    <mergeCell ref="A3:A4"/>
    <mergeCell ref="B3:B4"/>
    <mergeCell ref="C3:C4"/>
    <mergeCell ref="D3:D4"/>
    <mergeCell ref="E3:E4"/>
    <mergeCell ref="F3:F4"/>
    <mergeCell ref="G3:G4"/>
    <mergeCell ref="H3:J3"/>
  </mergeCells>
  <pageMargins left="0.63" right="0.19685039370078741" top="1.1811023622047245" bottom="0.35433070866141736" header="0.98425196850393704" footer="0.23622047244094491"/>
  <pageSetup paperSize="9" scale="54" firstPageNumber="20" orientation="landscape" useFirstPageNumber="1" r:id="rId1"/>
  <headerFooter>
    <oddHeader>&amp;C&amp;18&amp;P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9</vt:i4>
      </vt:variant>
    </vt:vector>
  </HeadingPairs>
  <TitlesOfParts>
    <vt:vector size="17" baseType="lpstr">
      <vt:lpstr>PL1. VT cua Tinh</vt:lpstr>
      <vt:lpstr>PL2. VT cua huyen</vt:lpstr>
      <vt:lpstr>PL3. Đá trên đê</vt:lpstr>
      <vt:lpstr>PL4. VT QS</vt:lpstr>
      <vt:lpstr>PL5. BCHQS</vt:lpstr>
      <vt:lpstr>Tong hop kinh phí</vt:lpstr>
      <vt:lpstr>PL6. BP công trình</vt:lpstr>
      <vt:lpstr>PL7. BP PHI CÔNG TRÌNH</vt:lpstr>
      <vt:lpstr>'PL7. BP PHI CÔNG TRÌNH'!_Toc79658857</vt:lpstr>
      <vt:lpstr>'PL7. BP PHI CÔNG TRÌNH'!Print_Area</vt:lpstr>
      <vt:lpstr>'Tong hop kinh phí'!Print_Area</vt:lpstr>
      <vt:lpstr>'PL1. VT cua Tinh'!Print_Titles</vt:lpstr>
      <vt:lpstr>'PL2. VT cua huyen'!Print_Titles</vt:lpstr>
      <vt:lpstr>'PL4. VT QS'!Print_Titles</vt:lpstr>
      <vt:lpstr>'PL5. BCHQS'!Print_Titles</vt:lpstr>
      <vt:lpstr>'PL6. BP công trình'!Print_Titles</vt:lpstr>
      <vt:lpstr>'PL7. BP PHI CÔNG TRÌNH'!Print_Titles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Luu.Nx</dc:creator>
  <cp:lastModifiedBy>User</cp:lastModifiedBy>
  <cp:lastPrinted>2021-12-22T19:28:19Z</cp:lastPrinted>
  <dcterms:created xsi:type="dcterms:W3CDTF">2021-07-19T10:16:25Z</dcterms:created>
  <dcterms:modified xsi:type="dcterms:W3CDTF">2022-01-19T04:06:50Z</dcterms:modified>
</cp:coreProperties>
</file>